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76\Documents\LHS\Landmark\2023\"/>
    </mc:Choice>
  </mc:AlternateContent>
  <xr:revisionPtr revIDLastSave="0" documentId="8_{C8D5E203-FD78-4FE7-A763-1D418A4A479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externalReferences>
    <externalReference r:id="rId4"/>
  </externalReference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4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<sst xmlns="http://schemas.openxmlformats.org/spreadsheetml/2006/main" count="540" uniqueCount="185">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</sst>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0" fillId="0" borderId="1" xfId="0" applyBorder="1"/>
    <xf numFmtId="49" fontId="9" fillId="0" borderId="1" xfId="0" applyNumberFormat="1" applyFont="1" applyBorder="1" applyAlignment="1">
      <alignment horizontal="center" vertical="center" wrapText="1"/>
    </xf>
    <xf numFmtId="38" fontId="2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vertical="center"/>
    </xf>
    <xf numFmtId="38" fontId="7" fillId="0" borderId="1" xfId="0" applyNumberFormat="1" applyFont="1" applyBorder="1"/>
    <xf numFmtId="0" fontId="2" fillId="0" borderId="1" xfId="0" applyFont="1" applyBorder="1"/>
    <xf numFmtId="38" fontId="8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right"/>
    </xf>
    <xf numFmtId="38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8" fontId="11" fillId="0" borderId="1" xfId="0" applyNumberFormat="1" applyFont="1" applyBorder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/>
    <xf numFmtId="0" fontId="0" fillId="0" borderId="5" xfId="0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6176\Documents\LHS\Landmark\2023\Realty%20TB%202023.xlsx" TargetMode="External"/><Relationship Id="rId1" Type="http://schemas.openxmlformats.org/officeDocument/2006/relationships/externalLinkPath" Target="Realty%20TB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a TB"/>
      <sheetName val="Pavilion TB"/>
      <sheetName val="St Francis TB"/>
      <sheetName val="St Joseph TB"/>
      <sheetName val="Coded TB"/>
      <sheetName val="Casa Fixed Assets"/>
      <sheetName val="Casa Debt Schedule"/>
      <sheetName val="Pavilion Fixed Assets"/>
      <sheetName val="Pavilion Debt Schedule"/>
      <sheetName val="St Francis Fixed Assets"/>
      <sheetName val="St Joseph Fixed Assets"/>
      <sheetName val="St Francis Debt Schedule"/>
      <sheetName val="St Joseph Debt Schedule"/>
      <sheetName val="Sheet5"/>
    </sheetNames>
    <sheetDataSet>
      <sheetData sheetId="0"/>
      <sheetData sheetId="1"/>
      <sheetData sheetId="2"/>
      <sheetData sheetId="3"/>
      <sheetData sheetId="4">
        <row r="71">
          <cell r="C71">
            <v>1025</v>
          </cell>
          <cell r="D71" t="str">
            <v>554-000-00</v>
          </cell>
          <cell r="E71" t="str">
            <v>CASH - OPERATING AP</v>
          </cell>
          <cell r="F71">
            <v>1151.32</v>
          </cell>
          <cell r="G71">
            <v>0</v>
          </cell>
          <cell r="H71">
            <v>0</v>
          </cell>
          <cell r="I71">
            <v>1151.32</v>
          </cell>
        </row>
        <row r="72">
          <cell r="C72">
            <v>1025</v>
          </cell>
          <cell r="D72" t="str">
            <v>554-000-00</v>
          </cell>
          <cell r="E72" t="str">
            <v>CASH - OPERATING AP</v>
          </cell>
          <cell r="F72">
            <v>812.18</v>
          </cell>
          <cell r="G72">
            <v>54519.12</v>
          </cell>
          <cell r="H72">
            <v>52071.93</v>
          </cell>
          <cell r="I72">
            <v>3259.37</v>
          </cell>
        </row>
        <row r="73">
          <cell r="C73" t="str">
            <v>1025 Total</v>
          </cell>
          <cell r="I73">
            <v>4410.6899999999996</v>
          </cell>
        </row>
        <row r="74">
          <cell r="C74">
            <v>1050</v>
          </cell>
          <cell r="D74" t="str">
            <v>000-000-00</v>
          </cell>
          <cell r="E74" t="str">
            <v>RESTR. CASH - CAPEX</v>
          </cell>
          <cell r="F74">
            <v>165310.46</v>
          </cell>
          <cell r="G74">
            <v>66344.95</v>
          </cell>
          <cell r="H74">
            <v>51040.09</v>
          </cell>
          <cell r="I74">
            <v>180615.32</v>
          </cell>
        </row>
        <row r="75">
          <cell r="C75">
            <v>1050</v>
          </cell>
          <cell r="D75" t="str">
            <v>000-000-00</v>
          </cell>
          <cell r="E75" t="str">
            <v>RESTR. CASH - DEBT SERVICE</v>
          </cell>
          <cell r="F75">
            <v>0</v>
          </cell>
          <cell r="G75">
            <v>1.94</v>
          </cell>
          <cell r="H75">
            <v>1.94</v>
          </cell>
          <cell r="I75">
            <v>0</v>
          </cell>
        </row>
        <row r="76">
          <cell r="C76">
            <v>1050</v>
          </cell>
          <cell r="D76" t="str">
            <v>000-000-00</v>
          </cell>
          <cell r="E76" t="str">
            <v>RESTRICTED CASH - ESCROW</v>
          </cell>
          <cell r="F76">
            <v>146201.25</v>
          </cell>
          <cell r="G76">
            <v>1.24</v>
          </cell>
          <cell r="H76">
            <v>146202.49</v>
          </cell>
          <cell r="I76">
            <v>0</v>
          </cell>
        </row>
        <row r="77">
          <cell r="C77">
            <v>1050</v>
          </cell>
          <cell r="D77" t="str">
            <v>000-000-00</v>
          </cell>
          <cell r="E77" t="str">
            <v>RESTRICTED CASH - INSURANCE</v>
          </cell>
          <cell r="F77">
            <v>11397.63</v>
          </cell>
          <cell r="G77">
            <v>46554.43</v>
          </cell>
          <cell r="H77">
            <v>44682.09</v>
          </cell>
          <cell r="I77">
            <v>13269.97</v>
          </cell>
        </row>
        <row r="78">
          <cell r="C78">
            <v>1050</v>
          </cell>
          <cell r="D78" t="str">
            <v>000-000-00</v>
          </cell>
          <cell r="E78" t="str">
            <v>RESTRICTED CASH - MIP</v>
          </cell>
          <cell r="F78">
            <v>46069.81</v>
          </cell>
          <cell r="G78">
            <v>42247.28</v>
          </cell>
          <cell r="H78">
            <v>41469.97</v>
          </cell>
          <cell r="I78">
            <v>46847.12</v>
          </cell>
        </row>
        <row r="79">
          <cell r="C79">
            <v>1050</v>
          </cell>
          <cell r="D79" t="str">
            <v>000-000-00</v>
          </cell>
          <cell r="E79" t="str">
            <v>RESTRICTED CASH - TAX</v>
          </cell>
          <cell r="F79">
            <v>19392.07</v>
          </cell>
          <cell r="G79">
            <v>44748.26</v>
          </cell>
          <cell r="H79">
            <v>30461.16</v>
          </cell>
          <cell r="I79">
            <v>33679.17</v>
          </cell>
        </row>
        <row r="80">
          <cell r="C80" t="str">
            <v>1050 Total</v>
          </cell>
          <cell r="I80">
            <v>274411.58</v>
          </cell>
        </row>
        <row r="81">
          <cell r="C81">
            <v>1180</v>
          </cell>
          <cell r="D81" t="str">
            <v>209-000-00</v>
          </cell>
          <cell r="E81" t="str">
            <v>DUE (TO)/FROM - ENTITY</v>
          </cell>
          <cell r="F81">
            <v>-308000</v>
          </cell>
          <cell r="G81">
            <v>0</v>
          </cell>
          <cell r="H81">
            <v>0</v>
          </cell>
          <cell r="I81">
            <v>308000</v>
          </cell>
        </row>
        <row r="82">
          <cell r="C82">
            <v>1180</v>
          </cell>
          <cell r="D82" t="str">
            <v>227-000-00</v>
          </cell>
          <cell r="E82" t="str">
            <v>DUE (TO)/FROM - ENTITY</v>
          </cell>
          <cell r="F82">
            <v>-101331.98</v>
          </cell>
          <cell r="G82">
            <v>0</v>
          </cell>
          <cell r="H82">
            <v>0</v>
          </cell>
          <cell r="I82">
            <v>101331.98</v>
          </cell>
        </row>
        <row r="83">
          <cell r="C83">
            <v>1180</v>
          </cell>
          <cell r="D83" t="str">
            <v>228-000-00</v>
          </cell>
          <cell r="E83" t="str">
            <v>DUE (TO)/FROM - ENTITY</v>
          </cell>
          <cell r="F83">
            <v>-69375.179999999993</v>
          </cell>
          <cell r="G83">
            <v>0</v>
          </cell>
          <cell r="H83">
            <v>0</v>
          </cell>
          <cell r="I83">
            <v>69375.179999999993</v>
          </cell>
        </row>
        <row r="84">
          <cell r="C84">
            <v>1180</v>
          </cell>
          <cell r="D84" t="str">
            <v>229-000-00</v>
          </cell>
          <cell r="E84" t="str">
            <v>DUE (TO)/FROM - ENTITY</v>
          </cell>
          <cell r="F84">
            <v>-3423366.9</v>
          </cell>
          <cell r="G84">
            <v>631182.62</v>
          </cell>
          <cell r="H84">
            <v>0</v>
          </cell>
          <cell r="I84">
            <v>4054549.52</v>
          </cell>
        </row>
        <row r="85">
          <cell r="C85">
            <v>1180</v>
          </cell>
          <cell r="D85" t="str">
            <v>237-000-00</v>
          </cell>
          <cell r="E85" t="str">
            <v>DUE (TO)/FROM - ENTITY</v>
          </cell>
          <cell r="F85">
            <v>-11800.13</v>
          </cell>
          <cell r="G85">
            <v>0</v>
          </cell>
          <cell r="H85">
            <v>0</v>
          </cell>
          <cell r="I85">
            <v>11800.13</v>
          </cell>
        </row>
        <row r="86">
          <cell r="C86">
            <v>1180</v>
          </cell>
          <cell r="D86" t="str">
            <v>238-000-00</v>
          </cell>
          <cell r="E86" t="str">
            <v>DUE (TO)/FROM - ENTITY</v>
          </cell>
          <cell r="F86">
            <v>-1996563.27</v>
          </cell>
          <cell r="G86">
            <v>0</v>
          </cell>
          <cell r="H86">
            <v>0</v>
          </cell>
          <cell r="I86">
            <v>1996563.27</v>
          </cell>
        </row>
        <row r="87">
          <cell r="C87" t="str">
            <v>1180 Total</v>
          </cell>
          <cell r="I87">
            <v>6541620.0800000001</v>
          </cell>
        </row>
        <row r="88">
          <cell r="C88">
            <v>1280</v>
          </cell>
          <cell r="D88" t="str">
            <v>000-000-00</v>
          </cell>
          <cell r="E88" t="str">
            <v>PREPAID INSURANCE</v>
          </cell>
          <cell r="F88">
            <v>3840.51</v>
          </cell>
          <cell r="G88">
            <v>41470.21</v>
          </cell>
          <cell r="H88">
            <v>41534.79</v>
          </cell>
          <cell r="I88">
            <v>3775.93</v>
          </cell>
        </row>
        <row r="89">
          <cell r="C89" t="str">
            <v>1280 Total</v>
          </cell>
          <cell r="I89">
            <v>3775.93</v>
          </cell>
        </row>
        <row r="90">
          <cell r="C90">
            <v>1511.1</v>
          </cell>
          <cell r="D90" t="str">
            <v>000-000-00</v>
          </cell>
          <cell r="E90" t="str">
            <v>LAND</v>
          </cell>
          <cell r="F90">
            <v>1260000</v>
          </cell>
          <cell r="G90">
            <v>0</v>
          </cell>
          <cell r="H90">
            <v>0</v>
          </cell>
          <cell r="I90">
            <v>1260000</v>
          </cell>
        </row>
        <row r="91">
          <cell r="C91" t="str">
            <v>1511.1 Total</v>
          </cell>
          <cell r="I91">
            <v>1260000</v>
          </cell>
        </row>
        <row r="92">
          <cell r="C92">
            <v>1521.1</v>
          </cell>
          <cell r="D92" t="str">
            <v>000-000-00</v>
          </cell>
          <cell r="E92" t="str">
            <v>BUILDING</v>
          </cell>
          <cell r="F92">
            <v>4340000</v>
          </cell>
          <cell r="G92">
            <v>0</v>
          </cell>
          <cell r="H92">
            <v>0</v>
          </cell>
          <cell r="I92">
            <v>4340000</v>
          </cell>
        </row>
        <row r="93">
          <cell r="C93" t="str">
            <v>1521.1 Total</v>
          </cell>
          <cell r="I93">
            <v>4340000</v>
          </cell>
        </row>
        <row r="94">
          <cell r="C94">
            <v>1522.2</v>
          </cell>
          <cell r="D94" t="str">
            <v>000-000-00</v>
          </cell>
          <cell r="E94" t="str">
            <v>ACCUM DEPREC BUILDING</v>
          </cell>
          <cell r="F94">
            <v>-3514695.7</v>
          </cell>
          <cell r="G94">
            <v>0</v>
          </cell>
          <cell r="H94">
            <v>108500.04</v>
          </cell>
          <cell r="I94">
            <v>-3623195.74</v>
          </cell>
        </row>
        <row r="95">
          <cell r="C95" t="str">
            <v>1522.2 Total</v>
          </cell>
          <cell r="I95">
            <v>-3623195.74</v>
          </cell>
        </row>
        <row r="96">
          <cell r="C96">
            <v>1611.1</v>
          </cell>
          <cell r="D96" t="str">
            <v>000-000-00</v>
          </cell>
          <cell r="E96" t="str">
            <v>BUILDING IMPROVEMENTS</v>
          </cell>
          <cell r="F96">
            <v>1127713.75</v>
          </cell>
          <cell r="G96">
            <v>0</v>
          </cell>
          <cell r="H96">
            <v>0</v>
          </cell>
          <cell r="I96">
            <v>1127713.75</v>
          </cell>
        </row>
        <row r="97">
          <cell r="C97" t="str">
            <v>1611.1 Total</v>
          </cell>
          <cell r="I97">
            <v>1127713.75</v>
          </cell>
        </row>
        <row r="98">
          <cell r="C98">
            <v>1612.2</v>
          </cell>
          <cell r="D98" t="str">
            <v>000-000-00</v>
          </cell>
          <cell r="E98" t="str">
            <v>ACCUM DEPREC BUILDING IMPROVEM</v>
          </cell>
          <cell r="F98">
            <v>-383119.42</v>
          </cell>
          <cell r="G98">
            <v>0</v>
          </cell>
          <cell r="H98">
            <v>71958.039999999994</v>
          </cell>
          <cell r="I98">
            <v>-455077.46</v>
          </cell>
        </row>
        <row r="99">
          <cell r="C99" t="str">
            <v>1612.2 Total</v>
          </cell>
          <cell r="I99">
            <v>-455077.46</v>
          </cell>
        </row>
        <row r="100">
          <cell r="C100">
            <v>1651.1</v>
          </cell>
          <cell r="D100" t="str">
            <v>000-000-00</v>
          </cell>
          <cell r="E100" t="str">
            <v>EQUIPMENT</v>
          </cell>
          <cell r="F100">
            <v>382103</v>
          </cell>
          <cell r="G100">
            <v>0</v>
          </cell>
          <cell r="H100">
            <v>0</v>
          </cell>
          <cell r="I100">
            <v>382103</v>
          </cell>
        </row>
        <row r="101">
          <cell r="C101" t="str">
            <v>1651.1 Total</v>
          </cell>
          <cell r="I101">
            <v>382103</v>
          </cell>
        </row>
        <row r="102">
          <cell r="C102">
            <v>1652.2</v>
          </cell>
          <cell r="D102" t="str">
            <v>000-000-00</v>
          </cell>
          <cell r="E102" t="str">
            <v>ACCUM DEPREC EQUIPMENT</v>
          </cell>
          <cell r="F102">
            <v>-382103</v>
          </cell>
          <cell r="G102">
            <v>0</v>
          </cell>
          <cell r="H102">
            <v>0</v>
          </cell>
          <cell r="I102">
            <v>-382103</v>
          </cell>
        </row>
        <row r="103">
          <cell r="C103" t="str">
            <v>1652.2 Total</v>
          </cell>
          <cell r="I103">
            <v>-382103</v>
          </cell>
        </row>
        <row r="104">
          <cell r="C104">
            <v>1975.1</v>
          </cell>
          <cell r="D104" t="str">
            <v>000-000-00</v>
          </cell>
          <cell r="E104" t="str">
            <v>DEFERRED FINANCE FEES</v>
          </cell>
          <cell r="F104">
            <v>-230767.55</v>
          </cell>
          <cell r="G104">
            <v>0</v>
          </cell>
          <cell r="H104">
            <v>0</v>
          </cell>
          <cell r="I104">
            <v>230767.55</v>
          </cell>
        </row>
        <row r="105">
          <cell r="C105" t="str">
            <v>1975.1 Total</v>
          </cell>
          <cell r="I105">
            <v>230767.55</v>
          </cell>
        </row>
        <row r="106">
          <cell r="C106">
            <v>1975.2</v>
          </cell>
          <cell r="D106" t="str">
            <v>000-000-00</v>
          </cell>
          <cell r="E106" t="str">
            <v>ACCUM AMORT DEF FINANCE FEES</v>
          </cell>
          <cell r="F106">
            <v>13736.25</v>
          </cell>
          <cell r="G106">
            <v>0</v>
          </cell>
          <cell r="H106">
            <v>6593.4</v>
          </cell>
          <cell r="I106">
            <v>-20329.650000000001</v>
          </cell>
        </row>
        <row r="107">
          <cell r="C107" t="str">
            <v>1975.2 Total</v>
          </cell>
          <cell r="I107">
            <v>-20329.650000000001</v>
          </cell>
        </row>
        <row r="108">
          <cell r="C108">
            <v>2020</v>
          </cell>
          <cell r="D108" t="str">
            <v>000-000-00</v>
          </cell>
          <cell r="E108" t="str">
            <v>A/P TRADE</v>
          </cell>
          <cell r="F108">
            <v>0</v>
          </cell>
          <cell r="G108">
            <v>16750</v>
          </cell>
          <cell r="H108">
            <v>16750</v>
          </cell>
          <cell r="I108">
            <v>0</v>
          </cell>
        </row>
        <row r="109">
          <cell r="C109" t="str">
            <v>2020 Total</v>
          </cell>
          <cell r="I109">
            <v>0</v>
          </cell>
        </row>
        <row r="110">
          <cell r="C110">
            <v>2030</v>
          </cell>
          <cell r="D110" t="str">
            <v>000-000-00</v>
          </cell>
          <cell r="E110" t="str">
            <v>A/P ACCRUED</v>
          </cell>
          <cell r="F110">
            <v>0</v>
          </cell>
          <cell r="G110">
            <v>19695.939999999999</v>
          </cell>
          <cell r="H110">
            <v>19695.939999999999</v>
          </cell>
          <cell r="I110">
            <v>0</v>
          </cell>
        </row>
        <row r="111">
          <cell r="C111">
            <v>2030</v>
          </cell>
          <cell r="D111" t="str">
            <v>000-000-00</v>
          </cell>
          <cell r="E111" t="str">
            <v>ACCRUED AUDIT/TAX</v>
          </cell>
          <cell r="F111">
            <v>16000</v>
          </cell>
          <cell r="G111">
            <v>16750</v>
          </cell>
          <cell r="H111">
            <v>15000</v>
          </cell>
          <cell r="I111">
            <v>14250</v>
          </cell>
        </row>
        <row r="112">
          <cell r="C112">
            <v>2030</v>
          </cell>
          <cell r="D112" t="str">
            <v>000-000-00</v>
          </cell>
          <cell r="E112" t="str">
            <v>ACCRUED INTEREST</v>
          </cell>
          <cell r="F112">
            <v>0</v>
          </cell>
          <cell r="G112">
            <v>18838.810000000001</v>
          </cell>
          <cell r="H112">
            <v>18838.810000000001</v>
          </cell>
          <cell r="I112">
            <v>0</v>
          </cell>
        </row>
        <row r="113">
          <cell r="C113" t="str">
            <v>2030 Total</v>
          </cell>
          <cell r="I113">
            <v>14250</v>
          </cell>
        </row>
        <row r="114">
          <cell r="C114">
            <v>2110</v>
          </cell>
          <cell r="D114" t="str">
            <v>213-000-00</v>
          </cell>
          <cell r="E114" t="str">
            <v>DUE (TO)/FROM - ENTITY</v>
          </cell>
          <cell r="F114">
            <v>910831.91</v>
          </cell>
          <cell r="G114">
            <v>0</v>
          </cell>
          <cell r="H114">
            <v>0</v>
          </cell>
          <cell r="I114">
            <v>910831.91</v>
          </cell>
        </row>
        <row r="115">
          <cell r="C115">
            <v>2110</v>
          </cell>
          <cell r="D115" t="str">
            <v>214-000-00</v>
          </cell>
          <cell r="E115" t="str">
            <v>DUE (TO)/FROM - ENTITY</v>
          </cell>
          <cell r="F115">
            <v>557</v>
          </cell>
          <cell r="G115">
            <v>0</v>
          </cell>
          <cell r="H115">
            <v>0</v>
          </cell>
          <cell r="I115">
            <v>557</v>
          </cell>
        </row>
        <row r="116">
          <cell r="C116" t="str">
            <v>2110 Total</v>
          </cell>
          <cell r="I116">
            <v>911388.91</v>
          </cell>
        </row>
        <row r="117">
          <cell r="C117">
            <v>2160</v>
          </cell>
          <cell r="D117" t="str">
            <v>000-000-00</v>
          </cell>
          <cell r="E117" t="str">
            <v>CURRENT MATURITY OF DEBT</v>
          </cell>
          <cell r="F117">
            <v>120988.79</v>
          </cell>
          <cell r="G117">
            <v>0</v>
          </cell>
          <cell r="H117">
            <v>3991.35</v>
          </cell>
          <cell r="I117">
            <v>124980.14</v>
          </cell>
        </row>
        <row r="118">
          <cell r="C118" t="str">
            <v>2160 Total</v>
          </cell>
          <cell r="I118">
            <v>124980.14</v>
          </cell>
        </row>
        <row r="119">
          <cell r="C119">
            <v>2310</v>
          </cell>
          <cell r="D119" t="str">
            <v>000-000-00</v>
          </cell>
          <cell r="E119" t="str">
            <v>MORTGAGE #1</v>
          </cell>
          <cell r="F119">
            <v>6915101.5999999996</v>
          </cell>
          <cell r="G119">
            <v>124952.63</v>
          </cell>
          <cell r="H119">
            <v>0</v>
          </cell>
          <cell r="I119">
            <v>6790148.9699999997</v>
          </cell>
        </row>
        <row r="120">
          <cell r="C120" t="str">
            <v>2310 Total</v>
          </cell>
          <cell r="I120">
            <v>6790148.9699999997</v>
          </cell>
        </row>
        <row r="121">
          <cell r="C121">
            <v>2520</v>
          </cell>
          <cell r="D121" t="str">
            <v>All Subaccounts</v>
          </cell>
          <cell r="E121" t="str">
            <v>FUND BALANCE</v>
          </cell>
          <cell r="F121">
            <v>-250680.66</v>
          </cell>
          <cell r="G121">
            <v>0</v>
          </cell>
          <cell r="H121">
            <v>0</v>
          </cell>
          <cell r="I121">
            <v>-250680.66</v>
          </cell>
        </row>
        <row r="122">
          <cell r="C122">
            <v>2520</v>
          </cell>
          <cell r="D122" t="str">
            <v>000-000-00</v>
          </cell>
          <cell r="E122" t="str">
            <v>RETAINED EARNINGS, BEGINNING</v>
          </cell>
          <cell r="F122">
            <v>1497291.98</v>
          </cell>
          <cell r="G122">
            <v>0</v>
          </cell>
          <cell r="H122">
            <v>0</v>
          </cell>
          <cell r="I122">
            <v>1497291.98</v>
          </cell>
        </row>
        <row r="123">
          <cell r="C123" t="str">
            <v>2520 Total</v>
          </cell>
          <cell r="I123">
            <v>1246611.32</v>
          </cell>
        </row>
        <row r="124">
          <cell r="C124">
            <v>2545</v>
          </cell>
          <cell r="D124" t="str">
            <v>000-000-00</v>
          </cell>
          <cell r="E124" t="str">
            <v>ADDITIONAL CONTRIBUTIONS</v>
          </cell>
          <cell r="F124">
            <v>141452</v>
          </cell>
          <cell r="G124">
            <v>0</v>
          </cell>
          <cell r="H124">
            <v>0</v>
          </cell>
          <cell r="I124">
            <v>141452</v>
          </cell>
        </row>
        <row r="125">
          <cell r="C125" t="str">
            <v>2545 Total</v>
          </cell>
          <cell r="I125">
            <v>141452</v>
          </cell>
        </row>
        <row r="126">
          <cell r="C126">
            <v>2550</v>
          </cell>
          <cell r="D126" t="str">
            <v>All Subaccounts</v>
          </cell>
          <cell r="E126" t="str">
            <v>CURRENT YEAR INCOME/LOSS</v>
          </cell>
          <cell r="F126">
            <v>0</v>
          </cell>
          <cell r="G126">
            <v>582499.16</v>
          </cell>
          <cell r="H126">
            <v>1037764.55</v>
          </cell>
          <cell r="I126">
            <v>455265.39</v>
          </cell>
        </row>
        <row r="127">
          <cell r="C127" t="str">
            <v>2550 Total</v>
          </cell>
          <cell r="I127">
            <v>455265.39</v>
          </cell>
        </row>
        <row r="128">
          <cell r="C128">
            <v>3510.1</v>
          </cell>
          <cell r="D128" t="str">
            <v>059-000-00</v>
          </cell>
          <cell r="E128" t="str">
            <v>RENTAL INCOME</v>
          </cell>
          <cell r="F128">
            <v>0</v>
          </cell>
          <cell r="G128">
            <v>0</v>
          </cell>
          <cell r="H128">
            <v>1037737.18</v>
          </cell>
          <cell r="I128">
            <v>1037737.18</v>
          </cell>
        </row>
        <row r="129">
          <cell r="C129" t="str">
            <v>3510.1 Total</v>
          </cell>
          <cell r="I129">
            <v>1037737.18</v>
          </cell>
        </row>
        <row r="130">
          <cell r="C130" t="str">
            <v>3530.0</v>
          </cell>
          <cell r="D130" t="str">
            <v>000-000-00</v>
          </cell>
          <cell r="E130" t="str">
            <v>INTEREST EARNED</v>
          </cell>
          <cell r="F130">
            <v>0</v>
          </cell>
          <cell r="G130">
            <v>1.44</v>
          </cell>
          <cell r="H130">
            <v>27.37</v>
          </cell>
          <cell r="I130">
            <v>25.93</v>
          </cell>
        </row>
        <row r="131">
          <cell r="C131" t="str">
            <v>3530.0 Total</v>
          </cell>
          <cell r="I131">
            <v>25.93</v>
          </cell>
        </row>
        <row r="132">
          <cell r="C132">
            <v>9540</v>
          </cell>
          <cell r="D132" t="str">
            <v>070-000-00</v>
          </cell>
          <cell r="E132" t="str">
            <v>REAL ESTATE TAXES</v>
          </cell>
          <cell r="F132">
            <v>0</v>
          </cell>
          <cell r="G132">
            <v>52837.02</v>
          </cell>
          <cell r="H132">
            <v>0</v>
          </cell>
          <cell r="I132">
            <v>52837.02</v>
          </cell>
        </row>
        <row r="133">
          <cell r="C133" t="str">
            <v>9540 Total</v>
          </cell>
          <cell r="I133">
            <v>52837.02</v>
          </cell>
        </row>
        <row r="134">
          <cell r="C134">
            <v>9545.1</v>
          </cell>
          <cell r="D134" t="str">
            <v>090-000-00</v>
          </cell>
          <cell r="E134" t="str">
            <v>AMORTIZATION OF DEF FIN FEES</v>
          </cell>
          <cell r="F134">
            <v>0</v>
          </cell>
          <cell r="G134">
            <v>6593.4</v>
          </cell>
          <cell r="H134">
            <v>0</v>
          </cell>
          <cell r="I134">
            <v>6593.4</v>
          </cell>
        </row>
        <row r="135">
          <cell r="C135">
            <v>9545.1</v>
          </cell>
          <cell r="D135" t="str">
            <v>080-000-00</v>
          </cell>
          <cell r="E135" t="str">
            <v>INTEREST EXP - 1ST MORTGAGE</v>
          </cell>
          <cell r="F135">
            <v>0</v>
          </cell>
          <cell r="G135">
            <v>226908.76</v>
          </cell>
          <cell r="H135">
            <v>0</v>
          </cell>
          <cell r="I135">
            <v>226908.76</v>
          </cell>
        </row>
        <row r="136">
          <cell r="C136" t="str">
            <v>9545.1 Total</v>
          </cell>
          <cell r="I136">
            <v>233502.16</v>
          </cell>
        </row>
        <row r="137">
          <cell r="C137">
            <v>9547</v>
          </cell>
          <cell r="D137" t="str">
            <v>071-000-00</v>
          </cell>
          <cell r="E137" t="str">
            <v>MORTGAGE INSURANCE PREMIUMS</v>
          </cell>
          <cell r="F137">
            <v>0</v>
          </cell>
          <cell r="G137">
            <v>45375.3</v>
          </cell>
          <cell r="H137">
            <v>0</v>
          </cell>
          <cell r="I137">
            <v>45375.3</v>
          </cell>
        </row>
        <row r="138">
          <cell r="C138" t="str">
            <v>9547 Total</v>
          </cell>
          <cell r="I138">
            <v>45375.3</v>
          </cell>
        </row>
        <row r="139">
          <cell r="C139">
            <v>9550</v>
          </cell>
          <cell r="D139" t="str">
            <v>090-000-00</v>
          </cell>
          <cell r="E139" t="str">
            <v>DEPREC. BUILDING</v>
          </cell>
          <cell r="F139">
            <v>0</v>
          </cell>
          <cell r="G139">
            <v>108500.04</v>
          </cell>
          <cell r="H139">
            <v>0</v>
          </cell>
          <cell r="I139">
            <v>108500.04</v>
          </cell>
        </row>
        <row r="140">
          <cell r="C140" t="str">
            <v>9550 Total</v>
          </cell>
          <cell r="I140">
            <v>108500.04</v>
          </cell>
        </row>
        <row r="141">
          <cell r="C141">
            <v>9560.7999999999993</v>
          </cell>
          <cell r="D141" t="str">
            <v>090-000-00</v>
          </cell>
          <cell r="E141" t="str">
            <v>DEPREC. BLDG. IMPROVE.</v>
          </cell>
          <cell r="F141">
            <v>0</v>
          </cell>
          <cell r="G141">
            <v>71958.039999999994</v>
          </cell>
          <cell r="H141">
            <v>0</v>
          </cell>
          <cell r="I141">
            <v>71958.039999999994</v>
          </cell>
        </row>
        <row r="142">
          <cell r="C142" t="str">
            <v>9560.8 Total</v>
          </cell>
          <cell r="I142">
            <v>71958.039999999994</v>
          </cell>
        </row>
        <row r="143">
          <cell r="C143">
            <v>9580</v>
          </cell>
          <cell r="D143" t="str">
            <v>071-000-00</v>
          </cell>
          <cell r="E143" t="str">
            <v>INSURANCE - PROPERTY</v>
          </cell>
          <cell r="F143">
            <v>0</v>
          </cell>
          <cell r="G143">
            <v>54900.160000000003</v>
          </cell>
          <cell r="H143">
            <v>0</v>
          </cell>
          <cell r="I143">
            <v>54900.160000000003</v>
          </cell>
        </row>
        <row r="144">
          <cell r="C144" t="str">
            <v>9580 Total</v>
          </cell>
          <cell r="I144">
            <v>54900.160000000003</v>
          </cell>
        </row>
        <row r="145">
          <cell r="C145" t="str">
            <v>9502.5</v>
          </cell>
          <cell r="D145" t="str">
            <v>067-000-00</v>
          </cell>
          <cell r="E145" t="str">
            <v>ACCOUNTING SERVICES</v>
          </cell>
          <cell r="F145">
            <v>0</v>
          </cell>
          <cell r="G145">
            <v>15000</v>
          </cell>
          <cell r="H145">
            <v>0</v>
          </cell>
          <cell r="I145">
            <v>15000</v>
          </cell>
        </row>
        <row r="146">
          <cell r="C146" t="str">
            <v>9502.5</v>
          </cell>
          <cell r="D146" t="str">
            <v>067-000-00</v>
          </cell>
          <cell r="E146" t="str">
            <v>LEGAL SERVICES</v>
          </cell>
          <cell r="F146">
            <v>0</v>
          </cell>
          <cell r="G146">
            <v>425</v>
          </cell>
          <cell r="H146">
            <v>0</v>
          </cell>
          <cell r="I146">
            <v>425</v>
          </cell>
        </row>
        <row r="147">
          <cell r="C147" t="str">
            <v>9502.5 Total</v>
          </cell>
          <cell r="I147">
            <v>15425</v>
          </cell>
        </row>
        <row r="148">
          <cell r="C148" t="str">
            <v>Grand Total</v>
          </cell>
          <cell r="G148">
            <v>2289055.7500000005</v>
          </cell>
          <cell r="H148">
            <v>2744321.14</v>
          </cell>
          <cell r="I148">
            <v>20988454.289999999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4.4" x14ac:dyDescent="0.3"/>
  <sheetData>
    <row r="1" spans="1:26" ht="21" x14ac:dyDescent="0.3">
      <c r="A1" s="3" t="s">
        <v>177</v>
      </c>
    </row>
    <row r="2" spans="1:26" ht="18" x14ac:dyDescent="0.35">
      <c r="A2" s="4" t="s">
        <v>178</v>
      </c>
    </row>
    <row r="4" spans="1:26" ht="15" customHeight="1" x14ac:dyDescent="0.35">
      <c r="A4" s="5" t="s">
        <v>0</v>
      </c>
      <c r="B4" s="2"/>
      <c r="C4" s="2"/>
      <c r="D4" s="2"/>
    </row>
    <row r="5" spans="1:26" ht="131.4" customHeight="1" x14ac:dyDescent="0.3">
      <c r="A5" s="61" t="s">
        <v>181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399999999999999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51"/>
      <c r="S6" s="51"/>
      <c r="T6" s="51"/>
      <c r="U6" s="51"/>
      <c r="V6" s="51"/>
      <c r="W6" s="51"/>
      <c r="X6" s="51"/>
      <c r="Y6" s="51"/>
      <c r="Z6" s="51"/>
    </row>
    <row r="7" spans="1:26" x14ac:dyDescent="0.3">
      <c r="A7" t="s">
        <v>1</v>
      </c>
    </row>
    <row r="9" spans="1:26" x14ac:dyDescent="0.3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61" workbookViewId="0">
      <selection activeCell="B76" sqref="B76:B77"/>
    </sheetView>
  </sheetViews>
  <sheetFormatPr defaultColWidth="8.6640625" defaultRowHeight="14.4" x14ac:dyDescent="0.3"/>
  <cols>
    <col min="1" max="1" width="21.44140625" style="24" customWidth="1"/>
    <col min="2" max="2" width="38" style="60" customWidth="1"/>
    <col min="3" max="3" width="44.6640625" style="28" customWidth="1"/>
    <col min="4" max="4" width="17" style="24" customWidth="1"/>
    <col min="5" max="102" width="8.6640625" style="54"/>
    <col min="103" max="103" width="8.6640625" style="55"/>
    <col min="104" max="16384" width="8.6640625" style="24"/>
  </cols>
  <sheetData>
    <row r="1" spans="1:5" x14ac:dyDescent="0.3">
      <c r="A1" s="52" t="s">
        <v>180</v>
      </c>
      <c r="B1" s="59"/>
      <c r="C1" s="53"/>
      <c r="E1" s="56"/>
    </row>
    <row r="2" spans="1:5" x14ac:dyDescent="0.3">
      <c r="A2" s="24" t="s">
        <v>183</v>
      </c>
      <c r="C2" s="24"/>
    </row>
    <row r="3" spans="1:5" ht="12.9" customHeight="1" x14ac:dyDescent="0.3">
      <c r="A3" s="48" t="s">
        <v>3</v>
      </c>
      <c r="B3" s="48" t="s">
        <v>41</v>
      </c>
      <c r="C3" s="49" t="s">
        <v>4</v>
      </c>
      <c r="D3" s="50" t="s">
        <v>179</v>
      </c>
    </row>
    <row r="4" spans="1:5" ht="12.9" customHeight="1" x14ac:dyDescent="0.3">
      <c r="A4" s="16" t="s">
        <v>5</v>
      </c>
      <c r="B4" s="25" t="s">
        <v>2</v>
      </c>
      <c r="C4" s="1" t="s">
        <v>42</v>
      </c>
      <c r="D4" s="26"/>
    </row>
    <row r="5" spans="1:5" ht="12.9" customHeight="1" x14ac:dyDescent="0.3">
      <c r="A5" s="16" t="s">
        <v>6</v>
      </c>
      <c r="B5" s="25" t="s">
        <v>2</v>
      </c>
      <c r="C5" s="1" t="s">
        <v>43</v>
      </c>
      <c r="D5" s="26"/>
    </row>
    <row r="6" spans="1:5" ht="12.9" customHeight="1" x14ac:dyDescent="0.3">
      <c r="A6" s="16" t="s">
        <v>7</v>
      </c>
      <c r="B6" s="25" t="s">
        <v>2</v>
      </c>
      <c r="C6" s="22" t="s">
        <v>8</v>
      </c>
      <c r="D6" s="26"/>
      <c r="E6" s="58"/>
    </row>
    <row r="7" spans="1:5" ht="12.9" customHeight="1" x14ac:dyDescent="0.3">
      <c r="A7" s="16" t="s">
        <v>9</v>
      </c>
      <c r="B7" s="25" t="s">
        <v>2</v>
      </c>
      <c r="C7" s="1" t="s">
        <v>10</v>
      </c>
      <c r="D7" s="27"/>
      <c r="E7" s="58"/>
    </row>
    <row r="8" spans="1:5" ht="12.9" customHeight="1" x14ac:dyDescent="0.3">
      <c r="A8" s="16" t="s">
        <v>11</v>
      </c>
      <c r="B8" s="25" t="s">
        <v>2</v>
      </c>
      <c r="C8" s="1" t="s">
        <v>12</v>
      </c>
      <c r="D8" s="27"/>
      <c r="E8" s="57"/>
    </row>
    <row r="9" spans="1:5" ht="12.9" customHeight="1" x14ac:dyDescent="0.3">
      <c r="A9" s="12" t="s">
        <v>14</v>
      </c>
      <c r="B9" s="11" t="s">
        <v>13</v>
      </c>
      <c r="C9" s="20" t="s">
        <v>15</v>
      </c>
      <c r="D9" s="13"/>
    </row>
    <row r="10" spans="1:5" ht="12.9" customHeight="1" x14ac:dyDescent="0.3">
      <c r="A10" s="12">
        <v>9560.7999999999993</v>
      </c>
      <c r="B10" s="11" t="s">
        <v>13</v>
      </c>
      <c r="C10" s="20" t="s">
        <v>16</v>
      </c>
      <c r="D10" s="14" t="s">
        <v>40</v>
      </c>
    </row>
    <row r="11" spans="1:5" ht="12.9" customHeight="1" x14ac:dyDescent="0.3">
      <c r="A11" s="12" t="s">
        <v>17</v>
      </c>
      <c r="B11" s="11" t="s">
        <v>13</v>
      </c>
      <c r="C11" s="20" t="s">
        <v>18</v>
      </c>
      <c r="D11" s="14" t="s">
        <v>40</v>
      </c>
    </row>
    <row r="12" spans="1:5" ht="12.9" customHeight="1" x14ac:dyDescent="0.3">
      <c r="A12" s="12" t="s">
        <v>19</v>
      </c>
      <c r="B12" s="11" t="s">
        <v>13</v>
      </c>
      <c r="C12" s="20" t="s">
        <v>20</v>
      </c>
      <c r="D12" s="14" t="s">
        <v>40</v>
      </c>
    </row>
    <row r="13" spans="1:5" ht="12.9" customHeight="1" x14ac:dyDescent="0.3">
      <c r="A13" s="12" t="s">
        <v>21</v>
      </c>
      <c r="B13" s="11" t="s">
        <v>13</v>
      </c>
      <c r="C13" s="23" t="s">
        <v>22</v>
      </c>
      <c r="D13" s="15"/>
    </row>
    <row r="14" spans="1:5" ht="12.9" customHeight="1" x14ac:dyDescent="0.3">
      <c r="A14" s="12" t="s">
        <v>23</v>
      </c>
      <c r="B14" s="11" t="s">
        <v>13</v>
      </c>
      <c r="C14" s="23" t="s">
        <v>24</v>
      </c>
      <c r="D14" s="15"/>
    </row>
    <row r="15" spans="1:5" ht="12.9" customHeight="1" x14ac:dyDescent="0.3">
      <c r="A15" s="16" t="s">
        <v>25</v>
      </c>
      <c r="B15" s="11" t="s">
        <v>13</v>
      </c>
      <c r="C15" s="1" t="s">
        <v>26</v>
      </c>
      <c r="D15" s="7"/>
    </row>
    <row r="16" spans="1:5" ht="12.9" customHeight="1" x14ac:dyDescent="0.3">
      <c r="A16" s="17">
        <v>9540.5</v>
      </c>
      <c r="B16" s="11" t="s">
        <v>13</v>
      </c>
      <c r="C16" s="21" t="s">
        <v>27</v>
      </c>
      <c r="D16" s="7"/>
    </row>
    <row r="17" spans="1:4" ht="12.9" customHeight="1" x14ac:dyDescent="0.3">
      <c r="A17" s="9" t="s">
        <v>28</v>
      </c>
      <c r="B17" s="11" t="s">
        <v>13</v>
      </c>
      <c r="C17" s="21" t="s">
        <v>29</v>
      </c>
      <c r="D17" s="18"/>
    </row>
    <row r="18" spans="1:4" ht="12.9" customHeight="1" x14ac:dyDescent="0.3">
      <c r="A18" s="17" t="s">
        <v>30</v>
      </c>
      <c r="B18" s="11" t="s">
        <v>13</v>
      </c>
      <c r="C18" s="21" t="s">
        <v>31</v>
      </c>
      <c r="D18" s="7"/>
    </row>
    <row r="19" spans="1:4" ht="12.9" customHeight="1" x14ac:dyDescent="0.3">
      <c r="A19" s="17" t="s">
        <v>32</v>
      </c>
      <c r="B19" s="11" t="s">
        <v>13</v>
      </c>
      <c r="C19" s="22" t="s">
        <v>44</v>
      </c>
      <c r="D19" s="10"/>
    </row>
    <row r="20" spans="1:4" ht="12.9" customHeight="1" x14ac:dyDescent="0.3">
      <c r="A20" s="19" t="s">
        <v>33</v>
      </c>
      <c r="B20" s="11" t="s">
        <v>13</v>
      </c>
      <c r="C20" s="22" t="s">
        <v>34</v>
      </c>
      <c r="D20" s="10"/>
    </row>
    <row r="21" spans="1:4" ht="12.9" customHeight="1" x14ac:dyDescent="0.3">
      <c r="A21" s="17" t="s">
        <v>35</v>
      </c>
      <c r="B21" s="11" t="s">
        <v>13</v>
      </c>
      <c r="C21" s="22" t="s">
        <v>36</v>
      </c>
      <c r="D21" s="10"/>
    </row>
    <row r="22" spans="1:4" ht="12.9" customHeight="1" x14ac:dyDescent="0.3">
      <c r="A22" s="17">
        <v>9545.5</v>
      </c>
      <c r="B22" s="11" t="s">
        <v>13</v>
      </c>
      <c r="C22" s="22" t="s">
        <v>37</v>
      </c>
      <c r="D22" s="10"/>
    </row>
    <row r="23" spans="1:4" ht="12.9" customHeight="1" x14ac:dyDescent="0.3">
      <c r="A23" s="12" t="s">
        <v>38</v>
      </c>
      <c r="B23" s="11" t="s">
        <v>13</v>
      </c>
      <c r="C23" s="22" t="s">
        <v>39</v>
      </c>
      <c r="D23" s="10"/>
    </row>
    <row r="24" spans="1:4" ht="12.9" customHeight="1" x14ac:dyDescent="0.3">
      <c r="A24" s="16" t="s">
        <v>11</v>
      </c>
      <c r="B24" s="11" t="s">
        <v>13</v>
      </c>
      <c r="C24" s="22" t="s">
        <v>12</v>
      </c>
      <c r="D24" s="10"/>
    </row>
    <row r="25" spans="1:4" x14ac:dyDescent="0.3">
      <c r="A25" s="29" t="s">
        <v>46</v>
      </c>
      <c r="B25" s="40" t="s">
        <v>173</v>
      </c>
      <c r="C25" s="30" t="s">
        <v>45</v>
      </c>
      <c r="D25" s="35"/>
    </row>
    <row r="26" spans="1:4" x14ac:dyDescent="0.3">
      <c r="A26" s="31" t="s">
        <v>47</v>
      </c>
      <c r="B26" s="40" t="s">
        <v>173</v>
      </c>
      <c r="C26" s="7" t="s">
        <v>48</v>
      </c>
      <c r="D26" s="35"/>
    </row>
    <row r="27" spans="1:4" x14ac:dyDescent="0.3">
      <c r="A27" s="31" t="s">
        <v>49</v>
      </c>
      <c r="B27" s="40" t="s">
        <v>173</v>
      </c>
      <c r="C27" s="7" t="s">
        <v>50</v>
      </c>
      <c r="D27" s="35"/>
    </row>
    <row r="28" spans="1:4" x14ac:dyDescent="0.3">
      <c r="A28" s="31" t="s">
        <v>51</v>
      </c>
      <c r="B28" s="40" t="s">
        <v>173</v>
      </c>
      <c r="C28" s="41" t="s">
        <v>52</v>
      </c>
      <c r="D28" s="35"/>
    </row>
    <row r="29" spans="1:4" x14ac:dyDescent="0.3">
      <c r="A29" s="31" t="s">
        <v>54</v>
      </c>
      <c r="B29" s="40" t="s">
        <v>173</v>
      </c>
      <c r="C29" s="41" t="s">
        <v>53</v>
      </c>
      <c r="D29" s="35"/>
    </row>
    <row r="30" spans="1:4" x14ac:dyDescent="0.3">
      <c r="A30" s="31" t="s">
        <v>55</v>
      </c>
      <c r="B30" s="40" t="s">
        <v>173</v>
      </c>
      <c r="C30" s="41" t="s">
        <v>56</v>
      </c>
      <c r="D30" s="35"/>
    </row>
    <row r="31" spans="1:4" x14ac:dyDescent="0.3">
      <c r="A31" s="31" t="s">
        <v>57</v>
      </c>
      <c r="B31" s="40" t="s">
        <v>173</v>
      </c>
      <c r="C31" s="42" t="s">
        <v>58</v>
      </c>
      <c r="D31" s="43" t="s">
        <v>40</v>
      </c>
    </row>
    <row r="32" spans="1:4" x14ac:dyDescent="0.3">
      <c r="A32" s="31" t="s">
        <v>59</v>
      </c>
      <c r="B32" s="40" t="s">
        <v>173</v>
      </c>
      <c r="C32" s="7" t="s">
        <v>60</v>
      </c>
      <c r="D32" s="35"/>
    </row>
    <row r="33" spans="1:4" x14ac:dyDescent="0.3">
      <c r="A33" s="31" t="s">
        <v>61</v>
      </c>
      <c r="B33" s="40" t="s">
        <v>173</v>
      </c>
      <c r="C33" s="7" t="s">
        <v>62</v>
      </c>
      <c r="D33" s="35"/>
    </row>
    <row r="34" spans="1:4" x14ac:dyDescent="0.3">
      <c r="A34" s="31" t="s">
        <v>63</v>
      </c>
      <c r="B34" s="40" t="s">
        <v>173</v>
      </c>
      <c r="C34" s="7" t="s">
        <v>64</v>
      </c>
      <c r="D34" s="35"/>
    </row>
    <row r="35" spans="1:4" x14ac:dyDescent="0.3">
      <c r="A35" s="29" t="s">
        <v>65</v>
      </c>
      <c r="B35" s="40" t="s">
        <v>173</v>
      </c>
      <c r="C35" s="30" t="s">
        <v>66</v>
      </c>
      <c r="D35" s="35"/>
    </row>
    <row r="36" spans="1:4" x14ac:dyDescent="0.3">
      <c r="A36" s="31" t="s">
        <v>67</v>
      </c>
      <c r="B36" s="40" t="s">
        <v>173</v>
      </c>
      <c r="C36" s="7" t="s">
        <v>68</v>
      </c>
      <c r="D36" s="35"/>
    </row>
    <row r="37" spans="1:4" x14ac:dyDescent="0.3">
      <c r="A37" s="31" t="s">
        <v>69</v>
      </c>
      <c r="B37" s="40" t="s">
        <v>173</v>
      </c>
      <c r="C37" s="7" t="s">
        <v>70</v>
      </c>
      <c r="D37" s="35"/>
    </row>
    <row r="38" spans="1:4" x14ac:dyDescent="0.3">
      <c r="A38" s="9" t="s">
        <v>71</v>
      </c>
      <c r="B38" s="40" t="s">
        <v>173</v>
      </c>
      <c r="C38" s="41" t="s">
        <v>72</v>
      </c>
      <c r="D38" s="35" t="s">
        <v>40</v>
      </c>
    </row>
    <row r="39" spans="1:4" x14ac:dyDescent="0.3">
      <c r="A39" s="31" t="s">
        <v>73</v>
      </c>
      <c r="B39" s="40" t="s">
        <v>173</v>
      </c>
      <c r="C39" s="41" t="s">
        <v>74</v>
      </c>
      <c r="D39" s="33"/>
    </row>
    <row r="40" spans="1:4" x14ac:dyDescent="0.3">
      <c r="A40" s="31" t="s">
        <v>75</v>
      </c>
      <c r="B40" s="40" t="s">
        <v>173</v>
      </c>
      <c r="C40" s="44" t="s">
        <v>76</v>
      </c>
      <c r="D40" s="35"/>
    </row>
    <row r="41" spans="1:4" x14ac:dyDescent="0.3">
      <c r="A41" s="31" t="s">
        <v>77</v>
      </c>
      <c r="B41" s="40" t="s">
        <v>173</v>
      </c>
      <c r="C41" s="44" t="s">
        <v>78</v>
      </c>
      <c r="D41" s="43"/>
    </row>
    <row r="42" spans="1:4" x14ac:dyDescent="0.3">
      <c r="A42" s="31" t="s">
        <v>79</v>
      </c>
      <c r="B42" s="40" t="s">
        <v>173</v>
      </c>
      <c r="C42" s="41" t="s">
        <v>80</v>
      </c>
      <c r="D42" s="33" t="s">
        <v>40</v>
      </c>
    </row>
    <row r="43" spans="1:4" x14ac:dyDescent="0.3">
      <c r="A43" s="31" t="s">
        <v>81</v>
      </c>
      <c r="B43" s="40" t="s">
        <v>173</v>
      </c>
      <c r="C43" s="44" t="s">
        <v>82</v>
      </c>
      <c r="D43" s="35"/>
    </row>
    <row r="44" spans="1:4" x14ac:dyDescent="0.3">
      <c r="A44" s="31" t="s">
        <v>83</v>
      </c>
      <c r="B44" s="40" t="s">
        <v>173</v>
      </c>
      <c r="C44" s="44" t="s">
        <v>84</v>
      </c>
      <c r="D44" s="43"/>
    </row>
    <row r="45" spans="1:4" x14ac:dyDescent="0.3">
      <c r="A45" s="31" t="s">
        <v>85</v>
      </c>
      <c r="B45" s="40" t="s">
        <v>173</v>
      </c>
      <c r="C45" s="41" t="s">
        <v>86</v>
      </c>
      <c r="D45" s="33" t="s">
        <v>40</v>
      </c>
    </row>
    <row r="46" spans="1:4" x14ac:dyDescent="0.3">
      <c r="A46" s="31" t="s">
        <v>87</v>
      </c>
      <c r="B46" s="40" t="s">
        <v>173</v>
      </c>
      <c r="C46" s="44" t="s">
        <v>88</v>
      </c>
      <c r="D46" s="35"/>
    </row>
    <row r="47" spans="1:4" x14ac:dyDescent="0.3">
      <c r="A47" s="31" t="s">
        <v>89</v>
      </c>
      <c r="B47" s="40" t="s">
        <v>173</v>
      </c>
      <c r="C47" s="44" t="s">
        <v>90</v>
      </c>
      <c r="D47" s="43"/>
    </row>
    <row r="48" spans="1:4" x14ac:dyDescent="0.3">
      <c r="A48" s="31" t="s">
        <v>91</v>
      </c>
      <c r="B48" s="40" t="s">
        <v>173</v>
      </c>
      <c r="C48" s="41" t="s">
        <v>92</v>
      </c>
      <c r="D48" s="33" t="s">
        <v>40</v>
      </c>
    </row>
    <row r="49" spans="1:4" x14ac:dyDescent="0.3">
      <c r="A49" s="31" t="s">
        <v>93</v>
      </c>
      <c r="B49" s="40" t="s">
        <v>173</v>
      </c>
      <c r="C49" s="44" t="s">
        <v>94</v>
      </c>
      <c r="D49" s="35"/>
    </row>
    <row r="50" spans="1:4" x14ac:dyDescent="0.3">
      <c r="A50" s="31" t="s">
        <v>95</v>
      </c>
      <c r="B50" s="40" t="s">
        <v>173</v>
      </c>
      <c r="C50" s="44" t="s">
        <v>96</v>
      </c>
      <c r="D50" s="43"/>
    </row>
    <row r="51" spans="1:4" x14ac:dyDescent="0.3">
      <c r="A51" s="31" t="s">
        <v>97</v>
      </c>
      <c r="B51" s="40" t="s">
        <v>173</v>
      </c>
      <c r="C51" s="41" t="s">
        <v>98</v>
      </c>
      <c r="D51" s="33" t="s">
        <v>40</v>
      </c>
    </row>
    <row r="52" spans="1:4" x14ac:dyDescent="0.3">
      <c r="A52" s="31" t="s">
        <v>99</v>
      </c>
      <c r="B52" s="40" t="s">
        <v>173</v>
      </c>
      <c r="C52" s="44" t="s">
        <v>100</v>
      </c>
      <c r="D52" s="35"/>
    </row>
    <row r="53" spans="1:4" x14ac:dyDescent="0.3">
      <c r="A53" s="31" t="s">
        <v>101</v>
      </c>
      <c r="B53" s="40" t="s">
        <v>173</v>
      </c>
      <c r="C53" s="44" t="s">
        <v>102</v>
      </c>
      <c r="D53" s="43"/>
    </row>
    <row r="54" spans="1:4" x14ac:dyDescent="0.3">
      <c r="A54" s="31" t="s">
        <v>103</v>
      </c>
      <c r="B54" s="40" t="s">
        <v>173</v>
      </c>
      <c r="C54" s="41" t="s">
        <v>104</v>
      </c>
      <c r="D54" s="33" t="s">
        <v>40</v>
      </c>
    </row>
    <row r="55" spans="1:4" x14ac:dyDescent="0.3">
      <c r="A55" s="31" t="s">
        <v>105</v>
      </c>
      <c r="B55" s="40" t="s">
        <v>173</v>
      </c>
      <c r="C55" s="44" t="s">
        <v>106</v>
      </c>
      <c r="D55" s="35"/>
    </row>
    <row r="56" spans="1:4" x14ac:dyDescent="0.3">
      <c r="A56" s="31" t="s">
        <v>107</v>
      </c>
      <c r="B56" s="40" t="s">
        <v>173</v>
      </c>
      <c r="C56" s="44" t="s">
        <v>108</v>
      </c>
      <c r="D56" s="43"/>
    </row>
    <row r="57" spans="1:4" x14ac:dyDescent="0.3">
      <c r="A57" s="31" t="s">
        <v>109</v>
      </c>
      <c r="B57" s="40" t="s">
        <v>173</v>
      </c>
      <c r="C57" s="41" t="s">
        <v>110</v>
      </c>
      <c r="D57" s="33" t="s">
        <v>40</v>
      </c>
    </row>
    <row r="58" spans="1:4" x14ac:dyDescent="0.3">
      <c r="A58" s="31" t="s">
        <v>111</v>
      </c>
      <c r="B58" s="40" t="s">
        <v>173</v>
      </c>
      <c r="C58" s="7" t="s">
        <v>112</v>
      </c>
      <c r="D58" s="35"/>
    </row>
    <row r="59" spans="1:4" x14ac:dyDescent="0.3">
      <c r="A59" s="9" t="s">
        <v>113</v>
      </c>
      <c r="B59" s="40" t="s">
        <v>173</v>
      </c>
      <c r="C59" s="8" t="s">
        <v>114</v>
      </c>
      <c r="D59" s="35"/>
    </row>
    <row r="60" spans="1:4" x14ac:dyDescent="0.3">
      <c r="A60" s="9" t="s">
        <v>115</v>
      </c>
      <c r="B60" s="40" t="s">
        <v>173</v>
      </c>
      <c r="C60" s="45" t="s">
        <v>116</v>
      </c>
      <c r="D60" s="35" t="s">
        <v>40</v>
      </c>
    </row>
    <row r="61" spans="1:4" x14ac:dyDescent="0.3">
      <c r="A61" s="9" t="s">
        <v>117</v>
      </c>
      <c r="B61" s="40" t="s">
        <v>173</v>
      </c>
      <c r="C61" s="46" t="s">
        <v>118</v>
      </c>
      <c r="D61" s="35"/>
    </row>
    <row r="62" spans="1:4" x14ac:dyDescent="0.3">
      <c r="A62" s="31" t="s">
        <v>119</v>
      </c>
      <c r="B62" s="40" t="s">
        <v>173</v>
      </c>
      <c r="C62" s="44" t="s">
        <v>120</v>
      </c>
      <c r="D62" s="35"/>
    </row>
    <row r="63" spans="1:4" x14ac:dyDescent="0.3">
      <c r="A63" s="31" t="s">
        <v>121</v>
      </c>
      <c r="B63" s="40" t="s">
        <v>173</v>
      </c>
      <c r="C63" s="44" t="s">
        <v>122</v>
      </c>
      <c r="D63" s="43" t="s">
        <v>40</v>
      </c>
    </row>
    <row r="64" spans="1:4" x14ac:dyDescent="0.3">
      <c r="A64" s="31" t="s">
        <v>123</v>
      </c>
      <c r="B64" s="40" t="s">
        <v>173</v>
      </c>
      <c r="C64" s="41" t="s">
        <v>124</v>
      </c>
      <c r="D64" s="32" t="s">
        <v>40</v>
      </c>
    </row>
    <row r="65" spans="1:4" x14ac:dyDescent="0.3">
      <c r="A65" s="9" t="s">
        <v>125</v>
      </c>
      <c r="B65" s="40" t="s">
        <v>174</v>
      </c>
      <c r="C65" s="7" t="s">
        <v>126</v>
      </c>
      <c r="D65" s="35"/>
    </row>
    <row r="66" spans="1:4" x14ac:dyDescent="0.3">
      <c r="A66" s="9" t="s">
        <v>127</v>
      </c>
      <c r="B66" s="40" t="s">
        <v>174</v>
      </c>
      <c r="C66" s="7" t="s">
        <v>128</v>
      </c>
      <c r="D66" s="35"/>
    </row>
    <row r="67" spans="1:4" x14ac:dyDescent="0.3">
      <c r="A67" s="9" t="s">
        <v>129</v>
      </c>
      <c r="B67" s="40" t="s">
        <v>174</v>
      </c>
      <c r="C67" s="7" t="s">
        <v>130</v>
      </c>
      <c r="D67" s="35"/>
    </row>
    <row r="68" spans="1:4" x14ac:dyDescent="0.3">
      <c r="A68" s="9" t="s">
        <v>131</v>
      </c>
      <c r="B68" s="40" t="s">
        <v>174</v>
      </c>
      <c r="C68" s="7" t="s">
        <v>132</v>
      </c>
      <c r="D68" s="35"/>
    </row>
    <row r="69" spans="1:4" x14ac:dyDescent="0.3">
      <c r="A69" s="9" t="s">
        <v>133</v>
      </c>
      <c r="B69" s="40" t="s">
        <v>174</v>
      </c>
      <c r="C69" s="7" t="s">
        <v>134</v>
      </c>
      <c r="D69" s="35"/>
    </row>
    <row r="70" spans="1:4" x14ac:dyDescent="0.3">
      <c r="A70" s="9" t="s">
        <v>135</v>
      </c>
      <c r="B70" s="40" t="s">
        <v>174</v>
      </c>
      <c r="C70" s="7" t="s">
        <v>136</v>
      </c>
      <c r="D70" s="35"/>
    </row>
    <row r="71" spans="1:4" x14ac:dyDescent="0.3">
      <c r="A71" s="9" t="s">
        <v>137</v>
      </c>
      <c r="B71" s="40" t="s">
        <v>174</v>
      </c>
      <c r="C71" s="7" t="s">
        <v>138</v>
      </c>
      <c r="D71" s="35"/>
    </row>
    <row r="72" spans="1:4" x14ac:dyDescent="0.3">
      <c r="A72" s="9" t="s">
        <v>139</v>
      </c>
      <c r="B72" s="40" t="s">
        <v>174</v>
      </c>
      <c r="C72" s="7" t="s">
        <v>140</v>
      </c>
      <c r="D72" s="35" t="s">
        <v>40</v>
      </c>
    </row>
    <row r="73" spans="1:4" x14ac:dyDescent="0.3">
      <c r="A73" s="9" t="s">
        <v>141</v>
      </c>
      <c r="B73" s="40" t="s">
        <v>174</v>
      </c>
      <c r="C73" s="7" t="s">
        <v>142</v>
      </c>
      <c r="D73" s="35" t="s">
        <v>40</v>
      </c>
    </row>
    <row r="74" spans="1:4" x14ac:dyDescent="0.3">
      <c r="A74" s="9" t="s">
        <v>143</v>
      </c>
      <c r="B74" s="40" t="s">
        <v>174</v>
      </c>
      <c r="C74" s="7" t="s">
        <v>144</v>
      </c>
      <c r="D74" s="35"/>
    </row>
    <row r="75" spans="1:4" x14ac:dyDescent="0.3">
      <c r="A75" s="31" t="s">
        <v>145</v>
      </c>
      <c r="B75" s="40" t="s">
        <v>174</v>
      </c>
      <c r="C75" s="7" t="s">
        <v>146</v>
      </c>
      <c r="D75" s="35"/>
    </row>
    <row r="76" spans="1:4" x14ac:dyDescent="0.3">
      <c r="A76" s="31" t="s">
        <v>147</v>
      </c>
      <c r="B76" s="40" t="s">
        <v>174</v>
      </c>
      <c r="C76" s="7" t="s">
        <v>148</v>
      </c>
      <c r="D76" s="35"/>
    </row>
    <row r="77" spans="1:4" x14ac:dyDescent="0.3">
      <c r="A77" s="31" t="s">
        <v>149</v>
      </c>
      <c r="B77" s="40" t="s">
        <v>174</v>
      </c>
      <c r="C77" s="7" t="s">
        <v>150</v>
      </c>
      <c r="D77" s="35"/>
    </row>
    <row r="78" spans="1:4" x14ac:dyDescent="0.3">
      <c r="A78" s="36" t="s">
        <v>151</v>
      </c>
      <c r="B78" s="40" t="s">
        <v>175</v>
      </c>
      <c r="C78" s="34" t="s">
        <v>152</v>
      </c>
      <c r="D78" s="38"/>
    </row>
    <row r="79" spans="1:4" x14ac:dyDescent="0.3">
      <c r="A79" s="36" t="s">
        <v>153</v>
      </c>
      <c r="B79" s="40" t="s">
        <v>175</v>
      </c>
      <c r="C79" s="46" t="s">
        <v>154</v>
      </c>
      <c r="D79" s="38"/>
    </row>
    <row r="80" spans="1:4" x14ac:dyDescent="0.3">
      <c r="A80" s="37" t="s">
        <v>155</v>
      </c>
      <c r="B80" s="40" t="s">
        <v>182</v>
      </c>
      <c r="C80" s="47" t="s">
        <v>156</v>
      </c>
      <c r="D80" s="39"/>
    </row>
    <row r="81" spans="1:4" x14ac:dyDescent="0.3">
      <c r="A81" s="36" t="s">
        <v>157</v>
      </c>
      <c r="B81" s="40" t="s">
        <v>182</v>
      </c>
      <c r="C81" s="46" t="s">
        <v>158</v>
      </c>
      <c r="D81" s="43" t="s">
        <v>40</v>
      </c>
    </row>
    <row r="82" spans="1:4" x14ac:dyDescent="0.3">
      <c r="A82" s="36" t="s">
        <v>159</v>
      </c>
      <c r="B82" s="40" t="s">
        <v>182</v>
      </c>
      <c r="C82" s="46" t="s">
        <v>160</v>
      </c>
      <c r="D82" s="43" t="s">
        <v>40</v>
      </c>
    </row>
    <row r="83" spans="1:4" x14ac:dyDescent="0.3">
      <c r="A83" s="36" t="s">
        <v>161</v>
      </c>
      <c r="B83" s="40" t="s">
        <v>182</v>
      </c>
      <c r="C83" s="46" t="s">
        <v>162</v>
      </c>
      <c r="D83" s="39"/>
    </row>
    <row r="84" spans="1:4" x14ac:dyDescent="0.3">
      <c r="A84" s="36" t="s">
        <v>163</v>
      </c>
      <c r="B84" s="40" t="s">
        <v>182</v>
      </c>
      <c r="C84" s="46" t="s">
        <v>164</v>
      </c>
      <c r="D84" s="39"/>
    </row>
    <row r="85" spans="1:4" x14ac:dyDescent="0.3">
      <c r="A85" s="36" t="s">
        <v>165</v>
      </c>
      <c r="B85" s="40" t="s">
        <v>176</v>
      </c>
      <c r="C85" s="34" t="s">
        <v>166</v>
      </c>
      <c r="D85" s="39"/>
    </row>
    <row r="86" spans="1:4" x14ac:dyDescent="0.3">
      <c r="A86" s="36" t="s">
        <v>167</v>
      </c>
      <c r="B86" s="40" t="s">
        <v>176</v>
      </c>
      <c r="C86" s="34" t="s">
        <v>168</v>
      </c>
      <c r="D86" s="39"/>
    </row>
    <row r="87" spans="1:4" x14ac:dyDescent="0.3">
      <c r="A87" s="36" t="s">
        <v>169</v>
      </c>
      <c r="B87" s="40" t="s">
        <v>176</v>
      </c>
      <c r="C87" s="34" t="s">
        <v>170</v>
      </c>
      <c r="D87" s="39"/>
    </row>
    <row r="88" spans="1:4" x14ac:dyDescent="0.3">
      <c r="A88" s="36" t="s">
        <v>171</v>
      </c>
      <c r="B88" s="40" t="s">
        <v>176</v>
      </c>
      <c r="C88" s="34" t="s">
        <v>172</v>
      </c>
      <c r="D88" s="39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D4" sqref="D4"/>
    </sheetView>
  </sheetViews>
  <sheetFormatPr defaultColWidth="8.6640625" defaultRowHeight="14.4" x14ac:dyDescent="0.3"/>
  <cols>
    <col min="1" max="1" width="21.44140625" style="24" customWidth="1"/>
    <col min="2" max="2" width="34.88671875" style="60" customWidth="1"/>
    <col min="3" max="3" width="44.6640625" style="28" customWidth="1"/>
    <col min="4" max="4" width="17" style="24" customWidth="1"/>
    <col min="5" max="102" width="8.6640625" style="54"/>
    <col min="103" max="103" width="8.6640625" style="55"/>
    <col min="104" max="16384" width="8.6640625" style="24"/>
  </cols>
  <sheetData>
    <row r="1" spans="1:5" x14ac:dyDescent="0.3">
      <c r="A1" s="52" t="s">
        <v>180</v>
      </c>
      <c r="B1" s="59"/>
      <c r="C1" s="53"/>
      <c r="E1" s="56"/>
    </row>
    <row r="2" spans="1:5" x14ac:dyDescent="0.3">
      <c r="A2" s="24" t="s">
        <v>184</v>
      </c>
    </row>
    <row r="3" spans="1:5" ht="12.9" customHeight="1" x14ac:dyDescent="0.3">
      <c r="A3" s="48" t="s">
        <v>3</v>
      </c>
      <c r="B3" s="48" t="s">
        <v>41</v>
      </c>
      <c r="C3" s="49" t="s">
        <v>4</v>
      </c>
      <c r="D3" s="50" t="s">
        <v>179</v>
      </c>
    </row>
    <row r="4" spans="1:5" ht="12.9" customHeight="1" x14ac:dyDescent="0.3">
      <c r="A4" s="16" t="s">
        <v>5</v>
      </c>
      <c r="B4" s="25" t="s">
        <v>2</v>
      </c>
      <c r="C4" s="1" t="s">
        <v>42</v>
      </c>
      <c r="D4" s="26">
        <f ca="1">SUMIF('[1]Coded TB'!$C$70:$I$148,A4,'[1]Coded TB'!$I$70:$I$148)</f>
        <v>1037737.18</v>
      </c>
    </row>
    <row r="5" spans="1:5" ht="12.9" customHeight="1" x14ac:dyDescent="0.3">
      <c r="A5" s="16" t="s">
        <v>6</v>
      </c>
      <c r="B5" s="25" t="s">
        <v>2</v>
      </c>
      <c r="C5" s="1" t="s">
        <v>43</v>
      </c>
      <c r="D5" s="26">
        <f ca="1">SUMIF('[1]Coded TB'!$C$70:$I$148,A5,'[1]Coded TB'!$I$70:$I$148)</f>
        <v>0</v>
      </c>
    </row>
    <row r="6" spans="1:5" ht="12.9" customHeight="1" x14ac:dyDescent="0.3">
      <c r="A6" s="16" t="s">
        <v>7</v>
      </c>
      <c r="B6" s="25" t="s">
        <v>2</v>
      </c>
      <c r="C6" s="22" t="s">
        <v>8</v>
      </c>
      <c r="D6" s="26">
        <f ca="1">SUMIF('[1]Coded TB'!$C$70:$I$148,A6,'[1]Coded TB'!$I$70:$I$148)</f>
        <v>0</v>
      </c>
      <c r="E6" s="58"/>
    </row>
    <row r="7" spans="1:5" ht="12.9" customHeight="1" x14ac:dyDescent="0.3">
      <c r="A7" s="16" t="s">
        <v>9</v>
      </c>
      <c r="B7" s="25" t="s">
        <v>2</v>
      </c>
      <c r="C7" s="1" t="s">
        <v>10</v>
      </c>
      <c r="D7" s="26">
        <f ca="1">SUMIF('[1]Coded TB'!$C$70:$I$148,A7,'[1]Coded TB'!$I$70:$I$148)</f>
        <v>25.93</v>
      </c>
      <c r="E7" s="58"/>
    </row>
    <row r="8" spans="1:5" ht="12.9" customHeight="1" x14ac:dyDescent="0.3">
      <c r="A8" s="16" t="s">
        <v>11</v>
      </c>
      <c r="B8" s="25" t="s">
        <v>2</v>
      </c>
      <c r="C8" s="1" t="s">
        <v>12</v>
      </c>
      <c r="D8" s="26">
        <f ca="1">SUMIF('[1]Coded TB'!$C$70:$I$148,A8,'[1]Coded TB'!$I$70:$I$148)</f>
        <v>0</v>
      </c>
      <c r="E8" s="57"/>
    </row>
    <row r="9" spans="1:5" ht="12.9" customHeight="1" x14ac:dyDescent="0.3">
      <c r="A9" s="12" t="s">
        <v>14</v>
      </c>
      <c r="B9" s="11" t="s">
        <v>13</v>
      </c>
      <c r="C9" s="20" t="s">
        <v>15</v>
      </c>
      <c r="D9" s="26">
        <f ca="1">SUMIF('[1]Coded TB'!$C$70:$I$148,A9,'[1]Coded TB'!$I$70:$I$148)</f>
        <v>108500.04</v>
      </c>
    </row>
    <row r="10" spans="1:5" ht="12.9" customHeight="1" x14ac:dyDescent="0.3">
      <c r="A10" s="12">
        <v>9560.7999999999993</v>
      </c>
      <c r="B10" s="11" t="s">
        <v>13</v>
      </c>
      <c r="C10" s="20" t="s">
        <v>16</v>
      </c>
      <c r="D10" s="26">
        <f ca="1">SUMIF('[1]Coded TB'!$C$70:$I$148,A10,'[1]Coded TB'!$I$70:$I$148)</f>
        <v>71958.039999999994</v>
      </c>
    </row>
    <row r="11" spans="1:5" ht="12.9" customHeight="1" x14ac:dyDescent="0.3">
      <c r="A11" s="12" t="s">
        <v>17</v>
      </c>
      <c r="B11" s="11" t="s">
        <v>13</v>
      </c>
      <c r="C11" s="20" t="s">
        <v>18</v>
      </c>
      <c r="D11" s="26">
        <f ca="1">SUMIF('[1]Coded TB'!$C$70:$I$148,A11,'[1]Coded TB'!$I$70:$I$148)</f>
        <v>0</v>
      </c>
    </row>
    <row r="12" spans="1:5" ht="12.9" customHeight="1" x14ac:dyDescent="0.3">
      <c r="A12" s="12" t="s">
        <v>19</v>
      </c>
      <c r="B12" s="11" t="s">
        <v>13</v>
      </c>
      <c r="C12" s="20" t="s">
        <v>20</v>
      </c>
      <c r="D12" s="26">
        <f ca="1">SUMIF('[1]Coded TB'!$C$70:$I$148,A12,'[1]Coded TB'!$I$70:$I$148)</f>
        <v>0</v>
      </c>
    </row>
    <row r="13" spans="1:5" ht="12.9" customHeight="1" x14ac:dyDescent="0.3">
      <c r="A13" s="12" t="s">
        <v>21</v>
      </c>
      <c r="B13" s="11" t="s">
        <v>13</v>
      </c>
      <c r="C13" s="23" t="s">
        <v>22</v>
      </c>
      <c r="D13" s="26">
        <f ca="1">SUMIF('[1]Coded TB'!$C$70:$I$148,A13,'[1]Coded TB'!$I$70:$I$148)</f>
        <v>233502.16</v>
      </c>
    </row>
    <row r="14" spans="1:5" ht="12.9" customHeight="1" x14ac:dyDescent="0.3">
      <c r="A14" s="12" t="s">
        <v>23</v>
      </c>
      <c r="B14" s="11" t="s">
        <v>13</v>
      </c>
      <c r="C14" s="23" t="s">
        <v>24</v>
      </c>
      <c r="D14" s="26">
        <f ca="1">SUMIF('[1]Coded TB'!$C$70:$I$148,A14,'[1]Coded TB'!$I$70:$I$148)</f>
        <v>0</v>
      </c>
    </row>
    <row r="15" spans="1:5" ht="12.9" customHeight="1" x14ac:dyDescent="0.3">
      <c r="A15" s="16" t="s">
        <v>25</v>
      </c>
      <c r="B15" s="11" t="s">
        <v>13</v>
      </c>
      <c r="C15" s="1" t="s">
        <v>26</v>
      </c>
      <c r="D15" s="26">
        <f ca="1">SUMIF('[1]Coded TB'!$C$70:$I$148,A15,'[1]Coded TB'!$I$70:$I$148)</f>
        <v>52837.02</v>
      </c>
    </row>
    <row r="16" spans="1:5" ht="12.9" customHeight="1" x14ac:dyDescent="0.3">
      <c r="A16" s="17">
        <v>9540.5</v>
      </c>
      <c r="B16" s="11" t="s">
        <v>13</v>
      </c>
      <c r="C16" s="21" t="s">
        <v>27</v>
      </c>
      <c r="D16" s="26">
        <f ca="1">SUMIF('[1]Coded TB'!$C$70:$I$148,A16,'[1]Coded TB'!$I$70:$I$148)</f>
        <v>0</v>
      </c>
    </row>
    <row r="17" spans="1:4" ht="12.9" customHeight="1" x14ac:dyDescent="0.3">
      <c r="A17" s="9" t="s">
        <v>28</v>
      </c>
      <c r="B17" s="11" t="s">
        <v>13</v>
      </c>
      <c r="C17" s="21" t="s">
        <v>29</v>
      </c>
      <c r="D17" s="26">
        <f ca="1">SUMIF('[1]Coded TB'!$C$70:$I$148,A17,'[1]Coded TB'!$I$70:$I$148)</f>
        <v>0</v>
      </c>
    </row>
    <row r="18" spans="1:4" ht="12.9" customHeight="1" x14ac:dyDescent="0.3">
      <c r="A18" s="17" t="s">
        <v>30</v>
      </c>
      <c r="B18" s="11" t="s">
        <v>13</v>
      </c>
      <c r="C18" s="21" t="s">
        <v>31</v>
      </c>
      <c r="D18" s="26">
        <f ca="1">SUMIF('[1]Coded TB'!$C$70:$I$148,A18,'[1]Coded TB'!$I$70:$I$148)</f>
        <v>54900.160000000003</v>
      </c>
    </row>
    <row r="19" spans="1:4" ht="12.9" customHeight="1" x14ac:dyDescent="0.3">
      <c r="A19" s="17" t="s">
        <v>32</v>
      </c>
      <c r="B19" s="11" t="s">
        <v>13</v>
      </c>
      <c r="C19" s="22" t="s">
        <v>44</v>
      </c>
      <c r="D19" s="26">
        <f ca="1">SUMIF('[1]Coded TB'!$C$70:$I$148,A19,'[1]Coded TB'!$I$70:$I$148)</f>
        <v>45375.3</v>
      </c>
    </row>
    <row r="20" spans="1:4" ht="12.9" customHeight="1" x14ac:dyDescent="0.3">
      <c r="A20" s="19" t="s">
        <v>33</v>
      </c>
      <c r="B20" s="11" t="s">
        <v>13</v>
      </c>
      <c r="C20" s="22" t="s">
        <v>34</v>
      </c>
      <c r="D20" s="26">
        <f ca="1">SUMIF('[1]Coded TB'!$C$70:$I$148,A20,'[1]Coded TB'!$I$70:$I$148)</f>
        <v>15425</v>
      </c>
    </row>
    <row r="21" spans="1:4" ht="12.9" customHeight="1" x14ac:dyDescent="0.3">
      <c r="A21" s="17" t="s">
        <v>35</v>
      </c>
      <c r="B21" s="11" t="s">
        <v>13</v>
      </c>
      <c r="C21" s="22" t="s">
        <v>36</v>
      </c>
      <c r="D21" s="26">
        <f ca="1">SUMIF('[1]Coded TB'!$C$70:$I$148,A21,'[1]Coded TB'!$I$70:$I$148)</f>
        <v>0</v>
      </c>
    </row>
    <row r="22" spans="1:4" ht="12.9" customHeight="1" x14ac:dyDescent="0.3">
      <c r="A22" s="17">
        <v>9545.5</v>
      </c>
      <c r="B22" s="11" t="s">
        <v>13</v>
      </c>
      <c r="C22" s="22" t="s">
        <v>37</v>
      </c>
      <c r="D22" s="26">
        <f ca="1">SUMIF('[1]Coded TB'!$C$70:$I$148,A22,'[1]Coded TB'!$I$70:$I$148)</f>
        <v>0</v>
      </c>
    </row>
    <row r="23" spans="1:4" ht="12.9" customHeight="1" x14ac:dyDescent="0.3">
      <c r="A23" s="12" t="s">
        <v>38</v>
      </c>
      <c r="B23" s="11" t="s">
        <v>13</v>
      </c>
      <c r="C23" s="22" t="s">
        <v>39</v>
      </c>
      <c r="D23" s="26">
        <f ca="1">SUMIF('[1]Coded TB'!$C$70:$I$148,A23,'[1]Coded TB'!$I$70:$I$148)</f>
        <v>0</v>
      </c>
    </row>
    <row r="24" spans="1:4" ht="12.9" customHeight="1" x14ac:dyDescent="0.3">
      <c r="A24" s="16" t="s">
        <v>11</v>
      </c>
      <c r="B24" s="11" t="s">
        <v>13</v>
      </c>
      <c r="C24" s="22" t="s">
        <v>12</v>
      </c>
      <c r="D24" s="26">
        <f ca="1">SUMIF('[1]Coded TB'!$C$70:$I$148,A24,'[1]Coded TB'!$I$70:$I$148)</f>
        <v>0</v>
      </c>
    </row>
    <row r="25" spans="1:4" x14ac:dyDescent="0.3">
      <c r="A25" s="29" t="s">
        <v>46</v>
      </c>
      <c r="B25" s="40" t="s">
        <v>173</v>
      </c>
      <c r="C25" s="30" t="s">
        <v>45</v>
      </c>
      <c r="D25" s="26">
        <f ca="1">SUMIF('[1]Coded TB'!$C$70:$I$148,A25,'[1]Coded TB'!$I$70:$I$148)</f>
        <v>4410.6899999999996</v>
      </c>
    </row>
    <row r="26" spans="1:4" x14ac:dyDescent="0.3">
      <c r="A26" s="31" t="s">
        <v>47</v>
      </c>
      <c r="B26" s="40" t="s">
        <v>173</v>
      </c>
      <c r="C26" s="7" t="s">
        <v>48</v>
      </c>
      <c r="D26" s="26">
        <f ca="1">SUMIF('[1]Coded TB'!$C$70:$I$148,A26,'[1]Coded TB'!$I$70:$I$148)</f>
        <v>0</v>
      </c>
    </row>
    <row r="27" spans="1:4" x14ac:dyDescent="0.3">
      <c r="A27" s="31" t="s">
        <v>49</v>
      </c>
      <c r="B27" s="40" t="s">
        <v>173</v>
      </c>
      <c r="C27" s="7" t="s">
        <v>50</v>
      </c>
      <c r="D27" s="26">
        <f ca="1">SUMIF('[1]Coded TB'!$C$70:$I$148,A27,'[1]Coded TB'!$I$70:$I$148)</f>
        <v>0</v>
      </c>
    </row>
    <row r="28" spans="1:4" x14ac:dyDescent="0.3">
      <c r="A28" s="31" t="s">
        <v>51</v>
      </c>
      <c r="B28" s="40" t="s">
        <v>173</v>
      </c>
      <c r="C28" s="41" t="s">
        <v>52</v>
      </c>
      <c r="D28" s="26">
        <f ca="1">SUMIF('[1]Coded TB'!$C$70:$I$148,A28,'[1]Coded TB'!$I$70:$I$148)</f>
        <v>274411.58</v>
      </c>
    </row>
    <row r="29" spans="1:4" x14ac:dyDescent="0.3">
      <c r="A29" s="31" t="s">
        <v>54</v>
      </c>
      <c r="B29" s="40" t="s">
        <v>173</v>
      </c>
      <c r="C29" s="41" t="s">
        <v>53</v>
      </c>
      <c r="D29" s="26">
        <f ca="1">SUMIF('[1]Coded TB'!$C$70:$I$148,A29,'[1]Coded TB'!$I$70:$I$148)</f>
        <v>0</v>
      </c>
    </row>
    <row r="30" spans="1:4" x14ac:dyDescent="0.3">
      <c r="A30" s="31" t="s">
        <v>55</v>
      </c>
      <c r="B30" s="40" t="s">
        <v>173</v>
      </c>
      <c r="C30" s="41" t="s">
        <v>56</v>
      </c>
      <c r="D30" s="26">
        <f ca="1">SUMIF('[1]Coded TB'!$C$70:$I$148,A30,'[1]Coded TB'!$I$70:$I$148)</f>
        <v>0</v>
      </c>
    </row>
    <row r="31" spans="1:4" x14ac:dyDescent="0.3">
      <c r="A31" s="31" t="s">
        <v>57</v>
      </c>
      <c r="B31" s="40" t="s">
        <v>173</v>
      </c>
      <c r="C31" s="42" t="s">
        <v>58</v>
      </c>
      <c r="D31" s="26">
        <f ca="1">SUMIF('[1]Coded TB'!$C$70:$I$148,A31,'[1]Coded TB'!$I$70:$I$148)</f>
        <v>0</v>
      </c>
    </row>
    <row r="32" spans="1:4" x14ac:dyDescent="0.3">
      <c r="A32" s="31" t="s">
        <v>59</v>
      </c>
      <c r="B32" s="40" t="s">
        <v>173</v>
      </c>
      <c r="C32" s="7" t="s">
        <v>60</v>
      </c>
      <c r="D32" s="26">
        <f ca="1">SUMIF('[1]Coded TB'!$C$70:$I$148,A32,'[1]Coded TB'!$I$70:$I$148)</f>
        <v>0</v>
      </c>
    </row>
    <row r="33" spans="1:4" x14ac:dyDescent="0.3">
      <c r="A33" s="31" t="s">
        <v>61</v>
      </c>
      <c r="B33" s="40" t="s">
        <v>173</v>
      </c>
      <c r="C33" s="7" t="s">
        <v>62</v>
      </c>
      <c r="D33" s="26">
        <f ca="1">SUMIF('[1]Coded TB'!$C$70:$I$148,A33,'[1]Coded TB'!$I$70:$I$148)</f>
        <v>6541620.0800000001</v>
      </c>
    </row>
    <row r="34" spans="1:4" x14ac:dyDescent="0.3">
      <c r="A34" s="31" t="s">
        <v>63</v>
      </c>
      <c r="B34" s="40" t="s">
        <v>173</v>
      </c>
      <c r="C34" s="7" t="s">
        <v>64</v>
      </c>
      <c r="D34" s="26">
        <f ca="1">SUMIF('[1]Coded TB'!$C$70:$I$148,A34,'[1]Coded TB'!$I$70:$I$148)</f>
        <v>0</v>
      </c>
    </row>
    <row r="35" spans="1:4" x14ac:dyDescent="0.3">
      <c r="A35" s="29" t="s">
        <v>65</v>
      </c>
      <c r="B35" s="40" t="s">
        <v>173</v>
      </c>
      <c r="C35" s="30" t="s">
        <v>66</v>
      </c>
      <c r="D35" s="26">
        <f ca="1">SUMIF('[1]Coded TB'!$C$70:$I$148,A35,'[1]Coded TB'!$I$70:$I$148)</f>
        <v>0</v>
      </c>
    </row>
    <row r="36" spans="1:4" x14ac:dyDescent="0.3">
      <c r="A36" s="31" t="s">
        <v>67</v>
      </c>
      <c r="B36" s="40" t="s">
        <v>173</v>
      </c>
      <c r="C36" s="7" t="s">
        <v>68</v>
      </c>
      <c r="D36" s="26">
        <f ca="1">SUMIF('[1]Coded TB'!$C$70:$I$148,A36,'[1]Coded TB'!$I$70:$I$148)</f>
        <v>3775.93</v>
      </c>
    </row>
    <row r="37" spans="1:4" x14ac:dyDescent="0.3">
      <c r="A37" s="31" t="s">
        <v>69</v>
      </c>
      <c r="B37" s="40" t="s">
        <v>173</v>
      </c>
      <c r="C37" s="7" t="s">
        <v>70</v>
      </c>
      <c r="D37" s="26">
        <f ca="1">SUMIF('[1]Coded TB'!$C$70:$I$148,A37,'[1]Coded TB'!$I$70:$I$148)</f>
        <v>0</v>
      </c>
    </row>
    <row r="38" spans="1:4" x14ac:dyDescent="0.3">
      <c r="A38" s="9" t="s">
        <v>71</v>
      </c>
      <c r="B38" s="40" t="s">
        <v>173</v>
      </c>
      <c r="C38" s="41" t="s">
        <v>72</v>
      </c>
      <c r="D38" s="26">
        <f ca="1">SUMIF('[1]Coded TB'!$C$70:$I$148,A38,'[1]Coded TB'!$I$70:$I$148)</f>
        <v>0</v>
      </c>
    </row>
    <row r="39" spans="1:4" x14ac:dyDescent="0.3">
      <c r="A39" s="31" t="s">
        <v>73</v>
      </c>
      <c r="B39" s="40" t="s">
        <v>173</v>
      </c>
      <c r="C39" s="41" t="s">
        <v>74</v>
      </c>
      <c r="D39" s="26">
        <f ca="1">SUMIF('[1]Coded TB'!$C$70:$I$148,A39,'[1]Coded TB'!$I$70:$I$148)</f>
        <v>1260000</v>
      </c>
    </row>
    <row r="40" spans="1:4" x14ac:dyDescent="0.3">
      <c r="A40" s="31" t="s">
        <v>75</v>
      </c>
      <c r="B40" s="40" t="s">
        <v>173</v>
      </c>
      <c r="C40" s="44" t="s">
        <v>76</v>
      </c>
      <c r="D40" s="26">
        <f ca="1">SUMIF('[1]Coded TB'!$C$70:$I$148,A40,'[1]Coded TB'!$I$70:$I$148)</f>
        <v>4340000</v>
      </c>
    </row>
    <row r="41" spans="1:4" x14ac:dyDescent="0.3">
      <c r="A41" s="31" t="s">
        <v>77</v>
      </c>
      <c r="B41" s="40" t="s">
        <v>173</v>
      </c>
      <c r="C41" s="44" t="s">
        <v>78</v>
      </c>
      <c r="D41" s="26">
        <f ca="1">SUMIF('[1]Coded TB'!$C$70:$I$148,A41,'[1]Coded TB'!$I$70:$I$148)</f>
        <v>-3623195.74</v>
      </c>
    </row>
    <row r="42" spans="1:4" x14ac:dyDescent="0.3">
      <c r="A42" s="31" t="s">
        <v>79</v>
      </c>
      <c r="B42" s="40" t="s">
        <v>173</v>
      </c>
      <c r="C42" s="41" t="s">
        <v>80</v>
      </c>
      <c r="D42" s="26">
        <f ca="1">SUMIF('[1]Coded TB'!$C$70:$I$148,A42,'[1]Coded TB'!$I$70:$I$148)</f>
        <v>0</v>
      </c>
    </row>
    <row r="43" spans="1:4" x14ac:dyDescent="0.3">
      <c r="A43" s="31" t="s">
        <v>81</v>
      </c>
      <c r="B43" s="40" t="s">
        <v>173</v>
      </c>
      <c r="C43" s="44" t="s">
        <v>82</v>
      </c>
      <c r="D43" s="26">
        <f ca="1">SUMIF('[1]Coded TB'!$C$70:$I$148,A43,'[1]Coded TB'!$I$70:$I$148)</f>
        <v>1127713.75</v>
      </c>
    </row>
    <row r="44" spans="1:4" x14ac:dyDescent="0.3">
      <c r="A44" s="31" t="s">
        <v>83</v>
      </c>
      <c r="B44" s="40" t="s">
        <v>173</v>
      </c>
      <c r="C44" s="44" t="s">
        <v>84</v>
      </c>
      <c r="D44" s="26">
        <f ca="1">SUMIF('[1]Coded TB'!$C$70:$I$148,A44,'[1]Coded TB'!$I$70:$I$148)</f>
        <v>-455077.46</v>
      </c>
    </row>
    <row r="45" spans="1:4" x14ac:dyDescent="0.3">
      <c r="A45" s="31" t="s">
        <v>85</v>
      </c>
      <c r="B45" s="40" t="s">
        <v>173</v>
      </c>
      <c r="C45" s="41" t="s">
        <v>86</v>
      </c>
      <c r="D45" s="26">
        <f ca="1">SUMIF('[1]Coded TB'!$C$70:$I$148,A45,'[1]Coded TB'!$I$70:$I$148)</f>
        <v>0</v>
      </c>
    </row>
    <row r="46" spans="1:4" x14ac:dyDescent="0.3">
      <c r="A46" s="31" t="s">
        <v>87</v>
      </c>
      <c r="B46" s="40" t="s">
        <v>173</v>
      </c>
      <c r="C46" s="44" t="s">
        <v>88</v>
      </c>
      <c r="D46" s="26">
        <f ca="1">SUMIF('[1]Coded TB'!$C$70:$I$148,A46,'[1]Coded TB'!$I$70:$I$148)</f>
        <v>0</v>
      </c>
    </row>
    <row r="47" spans="1:4" x14ac:dyDescent="0.3">
      <c r="A47" s="31" t="s">
        <v>89</v>
      </c>
      <c r="B47" s="40" t="s">
        <v>173</v>
      </c>
      <c r="C47" s="44" t="s">
        <v>90</v>
      </c>
      <c r="D47" s="26">
        <f ca="1">SUMIF('[1]Coded TB'!$C$70:$I$148,A47,'[1]Coded TB'!$I$70:$I$148)</f>
        <v>0</v>
      </c>
    </row>
    <row r="48" spans="1:4" x14ac:dyDescent="0.3">
      <c r="A48" s="31" t="s">
        <v>91</v>
      </c>
      <c r="B48" s="40" t="s">
        <v>173</v>
      </c>
      <c r="C48" s="41" t="s">
        <v>92</v>
      </c>
      <c r="D48" s="26">
        <f ca="1">SUMIF('[1]Coded TB'!$C$70:$I$148,A48,'[1]Coded TB'!$I$70:$I$148)</f>
        <v>0</v>
      </c>
    </row>
    <row r="49" spans="1:4" x14ac:dyDescent="0.3">
      <c r="A49" s="31" t="s">
        <v>93</v>
      </c>
      <c r="B49" s="40" t="s">
        <v>173</v>
      </c>
      <c r="C49" s="44" t="s">
        <v>94</v>
      </c>
      <c r="D49" s="26">
        <f ca="1">SUMIF('[1]Coded TB'!$C$70:$I$148,A49,'[1]Coded TB'!$I$70:$I$148)</f>
        <v>382103</v>
      </c>
    </row>
    <row r="50" spans="1:4" x14ac:dyDescent="0.3">
      <c r="A50" s="31" t="s">
        <v>95</v>
      </c>
      <c r="B50" s="40" t="s">
        <v>173</v>
      </c>
      <c r="C50" s="44" t="s">
        <v>96</v>
      </c>
      <c r="D50" s="26">
        <f ca="1">SUMIF('[1]Coded TB'!$C$70:$I$148,A50,'[1]Coded TB'!$I$70:$I$148)</f>
        <v>-382103</v>
      </c>
    </row>
    <row r="51" spans="1:4" x14ac:dyDescent="0.3">
      <c r="A51" s="31" t="s">
        <v>97</v>
      </c>
      <c r="B51" s="40" t="s">
        <v>173</v>
      </c>
      <c r="C51" s="41" t="s">
        <v>98</v>
      </c>
      <c r="D51" s="26">
        <f ca="1">SUMIF('[1]Coded TB'!$C$70:$I$148,A51,'[1]Coded TB'!$I$70:$I$148)</f>
        <v>0</v>
      </c>
    </row>
    <row r="52" spans="1:4" x14ac:dyDescent="0.3">
      <c r="A52" s="31" t="s">
        <v>99</v>
      </c>
      <c r="B52" s="40" t="s">
        <v>173</v>
      </c>
      <c r="C52" s="44" t="s">
        <v>100</v>
      </c>
      <c r="D52" s="26">
        <f ca="1">SUMIF('[1]Coded TB'!$C$70:$I$148,A52,'[1]Coded TB'!$I$70:$I$148)</f>
        <v>0</v>
      </c>
    </row>
    <row r="53" spans="1:4" x14ac:dyDescent="0.3">
      <c r="A53" s="31" t="s">
        <v>101</v>
      </c>
      <c r="B53" s="40" t="s">
        <v>173</v>
      </c>
      <c r="C53" s="44" t="s">
        <v>102</v>
      </c>
      <c r="D53" s="26">
        <f ca="1">SUMIF('[1]Coded TB'!$C$70:$I$148,A53,'[1]Coded TB'!$I$70:$I$148)</f>
        <v>0</v>
      </c>
    </row>
    <row r="54" spans="1:4" x14ac:dyDescent="0.3">
      <c r="A54" s="31" t="s">
        <v>103</v>
      </c>
      <c r="B54" s="40" t="s">
        <v>173</v>
      </c>
      <c r="C54" s="41" t="s">
        <v>104</v>
      </c>
      <c r="D54" s="26">
        <f ca="1">SUMIF('[1]Coded TB'!$C$70:$I$148,A54,'[1]Coded TB'!$I$70:$I$148)</f>
        <v>0</v>
      </c>
    </row>
    <row r="55" spans="1:4" x14ac:dyDescent="0.3">
      <c r="A55" s="31" t="s">
        <v>105</v>
      </c>
      <c r="B55" s="40" t="s">
        <v>173</v>
      </c>
      <c r="C55" s="44" t="s">
        <v>106</v>
      </c>
      <c r="D55" s="26">
        <f ca="1">SUMIF('[1]Coded TB'!$C$70:$I$148,A55,'[1]Coded TB'!$I$70:$I$148)</f>
        <v>0</v>
      </c>
    </row>
    <row r="56" spans="1:4" x14ac:dyDescent="0.3">
      <c r="A56" s="31" t="s">
        <v>107</v>
      </c>
      <c r="B56" s="40" t="s">
        <v>173</v>
      </c>
      <c r="C56" s="44" t="s">
        <v>108</v>
      </c>
      <c r="D56" s="26">
        <f ca="1">SUMIF('[1]Coded TB'!$C$70:$I$148,A56,'[1]Coded TB'!$I$70:$I$148)</f>
        <v>0</v>
      </c>
    </row>
    <row r="57" spans="1:4" x14ac:dyDescent="0.3">
      <c r="A57" s="31" t="s">
        <v>109</v>
      </c>
      <c r="B57" s="40" t="s">
        <v>173</v>
      </c>
      <c r="C57" s="41" t="s">
        <v>110</v>
      </c>
      <c r="D57" s="26">
        <f ca="1">SUMIF('[1]Coded TB'!$C$70:$I$148,A57,'[1]Coded TB'!$I$70:$I$148)</f>
        <v>0</v>
      </c>
    </row>
    <row r="58" spans="1:4" x14ac:dyDescent="0.3">
      <c r="A58" s="31" t="s">
        <v>111</v>
      </c>
      <c r="B58" s="40" t="s">
        <v>173</v>
      </c>
      <c r="C58" s="7" t="s">
        <v>112</v>
      </c>
      <c r="D58" s="26">
        <f ca="1">SUMIF('[1]Coded TB'!$C$70:$I$148,A58,'[1]Coded TB'!$I$70:$I$148)</f>
        <v>0</v>
      </c>
    </row>
    <row r="59" spans="1:4" x14ac:dyDescent="0.3">
      <c r="A59" s="9" t="s">
        <v>113</v>
      </c>
      <c r="B59" s="40" t="s">
        <v>173</v>
      </c>
      <c r="C59" s="8" t="s">
        <v>114</v>
      </c>
      <c r="D59" s="26">
        <f ca="1">SUMIF('[1]Coded TB'!$C$70:$I$148,A59,'[1]Coded TB'!$I$70:$I$148)</f>
        <v>0</v>
      </c>
    </row>
    <row r="60" spans="1:4" x14ac:dyDescent="0.3">
      <c r="A60" s="9" t="s">
        <v>115</v>
      </c>
      <c r="B60" s="40" t="s">
        <v>173</v>
      </c>
      <c r="C60" s="45" t="s">
        <v>116</v>
      </c>
      <c r="D60" s="26">
        <f ca="1">SUMIF('[1]Coded TB'!$C$70:$I$148,A60,'[1]Coded TB'!$I$70:$I$148)</f>
        <v>0</v>
      </c>
    </row>
    <row r="61" spans="1:4" x14ac:dyDescent="0.3">
      <c r="A61" s="9" t="s">
        <v>117</v>
      </c>
      <c r="B61" s="40" t="s">
        <v>173</v>
      </c>
      <c r="C61" s="46" t="s">
        <v>118</v>
      </c>
      <c r="D61" s="26">
        <f ca="1">SUMIF('[1]Coded TB'!$C$70:$I$148,A61,'[1]Coded TB'!$I$70:$I$148)</f>
        <v>0</v>
      </c>
    </row>
    <row r="62" spans="1:4" x14ac:dyDescent="0.3">
      <c r="A62" s="31" t="s">
        <v>119</v>
      </c>
      <c r="B62" s="40" t="s">
        <v>173</v>
      </c>
      <c r="C62" s="44" t="s">
        <v>120</v>
      </c>
      <c r="D62" s="26">
        <f ca="1">SUMIF('[1]Coded TB'!$C$70:$I$148,A62,'[1]Coded TB'!$I$70:$I$148)</f>
        <v>230767.55</v>
      </c>
    </row>
    <row r="63" spans="1:4" x14ac:dyDescent="0.3">
      <c r="A63" s="31" t="s">
        <v>121</v>
      </c>
      <c r="B63" s="40" t="s">
        <v>173</v>
      </c>
      <c r="C63" s="44" t="s">
        <v>122</v>
      </c>
      <c r="D63" s="26">
        <f ca="1">SUMIF('[1]Coded TB'!$C$70:$I$148,A63,'[1]Coded TB'!$I$70:$I$148)</f>
        <v>-20329.650000000001</v>
      </c>
    </row>
    <row r="64" spans="1:4" x14ac:dyDescent="0.3">
      <c r="A64" s="31" t="s">
        <v>123</v>
      </c>
      <c r="B64" s="40" t="s">
        <v>173</v>
      </c>
      <c r="C64" s="41" t="s">
        <v>124</v>
      </c>
      <c r="D64" s="26">
        <f ca="1">SUMIF('[1]Coded TB'!$C$70:$I$148,A64,'[1]Coded TB'!$I$70:$I$148)</f>
        <v>0</v>
      </c>
    </row>
    <row r="65" spans="1:4" x14ac:dyDescent="0.3">
      <c r="A65" s="9" t="s">
        <v>125</v>
      </c>
      <c r="B65" s="40" t="s">
        <v>174</v>
      </c>
      <c r="C65" s="7" t="s">
        <v>126</v>
      </c>
      <c r="D65" s="26">
        <f ca="1">SUMIF('[1]Coded TB'!$C$70:$I$148,A65,'[1]Coded TB'!$I$70:$I$148)</f>
        <v>0</v>
      </c>
    </row>
    <row r="66" spans="1:4" x14ac:dyDescent="0.3">
      <c r="A66" s="9" t="s">
        <v>127</v>
      </c>
      <c r="B66" s="40" t="s">
        <v>174</v>
      </c>
      <c r="C66" s="7" t="s">
        <v>128</v>
      </c>
      <c r="D66" s="26">
        <f ca="1">SUMIF('[1]Coded TB'!$C$70:$I$148,A66,'[1]Coded TB'!$I$70:$I$148)</f>
        <v>14250</v>
      </c>
    </row>
    <row r="67" spans="1:4" x14ac:dyDescent="0.3">
      <c r="A67" s="9" t="s">
        <v>129</v>
      </c>
      <c r="B67" s="40" t="s">
        <v>174</v>
      </c>
      <c r="C67" s="7" t="s">
        <v>130</v>
      </c>
      <c r="D67" s="26">
        <f ca="1">SUMIF('[1]Coded TB'!$C$70:$I$148,A67,'[1]Coded TB'!$I$70:$I$148)</f>
        <v>911388.91</v>
      </c>
    </row>
    <row r="68" spans="1:4" x14ac:dyDescent="0.3">
      <c r="A68" s="9" t="s">
        <v>131</v>
      </c>
      <c r="B68" s="40" t="s">
        <v>174</v>
      </c>
      <c r="C68" s="7" t="s">
        <v>132</v>
      </c>
      <c r="D68" s="26">
        <f ca="1">SUMIF('[1]Coded TB'!$C$70:$I$148,A68,'[1]Coded TB'!$I$70:$I$148)</f>
        <v>0</v>
      </c>
    </row>
    <row r="69" spans="1:4" x14ac:dyDescent="0.3">
      <c r="A69" s="9" t="s">
        <v>133</v>
      </c>
      <c r="B69" s="40" t="s">
        <v>174</v>
      </c>
      <c r="C69" s="7" t="s">
        <v>134</v>
      </c>
      <c r="D69" s="26">
        <f ca="1">SUMIF('[1]Coded TB'!$C$70:$I$148,A69,'[1]Coded TB'!$I$70:$I$148)</f>
        <v>0</v>
      </c>
    </row>
    <row r="70" spans="1:4" x14ac:dyDescent="0.3">
      <c r="A70" s="9" t="s">
        <v>135</v>
      </c>
      <c r="B70" s="40" t="s">
        <v>174</v>
      </c>
      <c r="C70" s="7" t="s">
        <v>136</v>
      </c>
      <c r="D70" s="26">
        <f ca="1">SUMIF('[1]Coded TB'!$C$70:$I$148,A70,'[1]Coded TB'!$I$70:$I$148)</f>
        <v>0</v>
      </c>
    </row>
    <row r="71" spans="1:4" x14ac:dyDescent="0.3">
      <c r="A71" s="9" t="s">
        <v>137</v>
      </c>
      <c r="B71" s="40" t="s">
        <v>174</v>
      </c>
      <c r="C71" s="7" t="s">
        <v>138</v>
      </c>
      <c r="D71" s="26">
        <f ca="1">SUMIF('[1]Coded TB'!$C$70:$I$148,A71,'[1]Coded TB'!$I$70:$I$148)</f>
        <v>0</v>
      </c>
    </row>
    <row r="72" spans="1:4" x14ac:dyDescent="0.3">
      <c r="A72" s="9" t="s">
        <v>139</v>
      </c>
      <c r="B72" s="40" t="s">
        <v>174</v>
      </c>
      <c r="C72" s="7" t="s">
        <v>140</v>
      </c>
      <c r="D72" s="26">
        <f ca="1">SUMIF('[1]Coded TB'!$C$70:$I$148,A72,'[1]Coded TB'!$I$70:$I$148)</f>
        <v>124980.14</v>
      </c>
    </row>
    <row r="73" spans="1:4" x14ac:dyDescent="0.3">
      <c r="A73" s="9" t="s">
        <v>141</v>
      </c>
      <c r="B73" s="40" t="s">
        <v>174</v>
      </c>
      <c r="C73" s="7" t="s">
        <v>142</v>
      </c>
      <c r="D73" s="26">
        <f ca="1">SUMIF('[1]Coded TB'!$C$70:$I$148,A73,'[1]Coded TB'!$I$70:$I$148)</f>
        <v>0</v>
      </c>
    </row>
    <row r="74" spans="1:4" x14ac:dyDescent="0.3">
      <c r="A74" s="9" t="s">
        <v>143</v>
      </c>
      <c r="B74" s="40" t="s">
        <v>174</v>
      </c>
      <c r="C74" s="7" t="s">
        <v>144</v>
      </c>
      <c r="D74" s="26">
        <f ca="1">SUMIF('[1]Coded TB'!$C$70:$I$148,A74,'[1]Coded TB'!$I$70:$I$148)</f>
        <v>0</v>
      </c>
    </row>
    <row r="75" spans="1:4" x14ac:dyDescent="0.3">
      <c r="A75" s="31" t="s">
        <v>145</v>
      </c>
      <c r="B75" s="40" t="s">
        <v>174</v>
      </c>
      <c r="C75" s="7" t="s">
        <v>146</v>
      </c>
      <c r="D75" s="26">
        <f ca="1">SUMIF('[1]Coded TB'!$C$70:$I$148,A75,'[1]Coded TB'!$I$70:$I$148)</f>
        <v>6790148.9699999997</v>
      </c>
    </row>
    <row r="76" spans="1:4" x14ac:dyDescent="0.3">
      <c r="A76" s="31" t="s">
        <v>147</v>
      </c>
      <c r="B76" s="40" t="s">
        <v>174</v>
      </c>
      <c r="C76" s="7" t="s">
        <v>148</v>
      </c>
      <c r="D76" s="26">
        <f ca="1">SUMIF('[1]Coded TB'!$C$70:$I$148,A76,'[1]Coded TB'!$I$70:$I$148)</f>
        <v>0</v>
      </c>
    </row>
    <row r="77" spans="1:4" x14ac:dyDescent="0.3">
      <c r="A77" s="31" t="s">
        <v>149</v>
      </c>
      <c r="B77" s="40" t="s">
        <v>174</v>
      </c>
      <c r="C77" s="7" t="s">
        <v>150</v>
      </c>
      <c r="D77" s="26">
        <f ca="1">SUMIF('[1]Coded TB'!$C$70:$I$148,A77,'[1]Coded TB'!$I$70:$I$148)</f>
        <v>0</v>
      </c>
    </row>
    <row r="78" spans="1:4" x14ac:dyDescent="0.3">
      <c r="A78" s="36" t="s">
        <v>151</v>
      </c>
      <c r="B78" s="40" t="s">
        <v>175</v>
      </c>
      <c r="C78" s="34" t="s">
        <v>152</v>
      </c>
      <c r="D78" s="26">
        <f ca="1">SUMIF('[1]Coded TB'!$C$70:$I$148,A78,'[1]Coded TB'!$I$70:$I$148)</f>
        <v>0</v>
      </c>
    </row>
    <row r="79" spans="1:4" x14ac:dyDescent="0.3">
      <c r="A79" s="36" t="s">
        <v>153</v>
      </c>
      <c r="B79" s="40" t="s">
        <v>175</v>
      </c>
      <c r="C79" s="46" t="s">
        <v>154</v>
      </c>
      <c r="D79" s="26">
        <f ca="1">SUMIF('[1]Coded TB'!$C$70:$I$148,A79,'[1]Coded TB'!$I$70:$I$148)</f>
        <v>0</v>
      </c>
    </row>
    <row r="80" spans="1:4" x14ac:dyDescent="0.3">
      <c r="A80" s="37" t="s">
        <v>155</v>
      </c>
      <c r="B80" s="40" t="s">
        <v>182</v>
      </c>
      <c r="C80" s="47" t="s">
        <v>156</v>
      </c>
      <c r="D80" s="26">
        <f ca="1">SUMIF('[1]Coded TB'!$C$70:$I$148,A80,'[1]Coded TB'!$I$70:$I$148)</f>
        <v>1246611.32</v>
      </c>
    </row>
    <row r="81" spans="1:4" x14ac:dyDescent="0.3">
      <c r="A81" s="36" t="s">
        <v>157</v>
      </c>
      <c r="B81" s="40" t="s">
        <v>182</v>
      </c>
      <c r="C81" s="46" t="s">
        <v>158</v>
      </c>
      <c r="D81" s="26">
        <f ca="1">SUMIF('[1]Coded TB'!$C$70:$I$148,A81,'[1]Coded TB'!$I$70:$I$148)</f>
        <v>0</v>
      </c>
    </row>
    <row r="82" spans="1:4" x14ac:dyDescent="0.3">
      <c r="A82" s="36" t="s">
        <v>159</v>
      </c>
      <c r="B82" s="40" t="s">
        <v>182</v>
      </c>
      <c r="C82" s="46" t="s">
        <v>160</v>
      </c>
      <c r="D82" s="26">
        <f ca="1">SUMIF('[1]Coded TB'!$C$70:$I$148,A82,'[1]Coded TB'!$I$70:$I$148)</f>
        <v>0</v>
      </c>
    </row>
    <row r="83" spans="1:4" x14ac:dyDescent="0.3">
      <c r="A83" s="36" t="s">
        <v>161</v>
      </c>
      <c r="B83" s="40" t="s">
        <v>182</v>
      </c>
      <c r="C83" s="46" t="s">
        <v>162</v>
      </c>
      <c r="D83" s="26">
        <f ca="1">SUMIF('[1]Coded TB'!$C$70:$I$148,A83,'[1]Coded TB'!$I$70:$I$148)</f>
        <v>141452</v>
      </c>
    </row>
    <row r="84" spans="1:4" x14ac:dyDescent="0.3">
      <c r="A84" s="36" t="s">
        <v>163</v>
      </c>
      <c r="B84" s="40" t="s">
        <v>182</v>
      </c>
      <c r="C84" s="46" t="s">
        <v>164</v>
      </c>
      <c r="D84" s="26">
        <f ca="1">SUMIF('[1]Coded TB'!$C$70:$I$148,A84,'[1]Coded TB'!$I$70:$I$148)</f>
        <v>455265.39</v>
      </c>
    </row>
    <row r="85" spans="1:4" x14ac:dyDescent="0.3">
      <c r="A85" s="36" t="s">
        <v>165</v>
      </c>
      <c r="B85" s="40" t="s">
        <v>176</v>
      </c>
      <c r="C85" s="34" t="s">
        <v>166</v>
      </c>
      <c r="D85" s="26">
        <f ca="1">SUMIF('[1]Coded TB'!$C$70:$I$148,A85,'[1]Coded TB'!$I$70:$I$148)</f>
        <v>0</v>
      </c>
    </row>
    <row r="86" spans="1:4" x14ac:dyDescent="0.3">
      <c r="A86" s="36" t="s">
        <v>167</v>
      </c>
      <c r="B86" s="40" t="s">
        <v>176</v>
      </c>
      <c r="C86" s="34" t="s">
        <v>168</v>
      </c>
      <c r="D86" s="26">
        <f ca="1">SUMIF('[1]Coded TB'!$C$70:$I$148,A86,'[1]Coded TB'!$I$70:$I$148)</f>
        <v>0</v>
      </c>
    </row>
    <row r="87" spans="1:4" x14ac:dyDescent="0.3">
      <c r="A87" s="36" t="s">
        <v>169</v>
      </c>
      <c r="B87" s="40" t="s">
        <v>176</v>
      </c>
      <c r="C87" s="34" t="s">
        <v>170</v>
      </c>
      <c r="D87" s="26">
        <f ca="1">SUMIF('[1]Coded TB'!$C$70:$I$148,A87,'[1]Coded TB'!$I$70:$I$148)</f>
        <v>0</v>
      </c>
    </row>
    <row r="88" spans="1:4" x14ac:dyDescent="0.3">
      <c r="A88" s="36" t="s">
        <v>171</v>
      </c>
      <c r="B88" s="40" t="s">
        <v>176</v>
      </c>
      <c r="C88" s="34" t="s">
        <v>172</v>
      </c>
      <c r="D88" s="26">
        <f ca="1">SUMIF('[1]Coded TB'!$C$70:$I$148,A88,'[1]Coded TB'!$I$70:$I$148)</f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F02977-F309-48D4-9BF1-02E800B8E3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Francine Petricone</cp:lastModifiedBy>
  <cp:lastPrinted>2020-02-27T22:32:37Z</cp:lastPrinted>
  <dcterms:created xsi:type="dcterms:W3CDTF">2018-10-17T18:56:49Z</dcterms:created>
  <dcterms:modified xsi:type="dcterms:W3CDTF">2024-03-09T15:12:32Z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